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joaquim.junior\Desktop\GMM\Lote 86\8 - Orçamento + Cronograma Consolidado + Despacho_Orcamento_ Lote 86\"/>
    </mc:Choice>
  </mc:AlternateContent>
  <xr:revisionPtr revIDLastSave="0" documentId="13_ncr:1_{10465C6B-BB48-4241-88BA-A2E663C118F4}" xr6:coauthVersionLast="47" xr6:coauthVersionMax="47" xr10:uidLastSave="{00000000-0000-0000-0000-000000000000}"/>
  <bookViews>
    <workbookView xWindow="-108" yWindow="-108" windowWidth="23256" windowHeight="12456" firstSheet="8" activeTab="9" xr2:uid="{00000000-000D-0000-FFFF-FFFF00000000}"/>
  </bookViews>
  <sheets>
    <sheet name="GOIANÉSIA" sheetId="21" r:id="rId1"/>
    <sheet name="HIDROLINA" sheetId="22" r:id="rId2"/>
    <sheet name="IPIRANGA DE GOIÁS" sheetId="23" r:id="rId3"/>
    <sheet name="NOVA GLÓRIA" sheetId="24" r:id="rId4"/>
    <sheet name="RIALMA" sheetId="25" r:id="rId5"/>
    <sheet name="RIANÁPOLIS" sheetId="26" r:id="rId6"/>
    <sheet name="RUBIATABA" sheetId="29" r:id="rId7"/>
    <sheet name="SANTA ISABEL" sheetId="27" r:id="rId8"/>
    <sheet name="SÃO LUÍZ DO NORTE" sheetId="28" r:id="rId9"/>
    <sheet name="ORÇAMENTO CONSOLIDADO" sheetId="5" r:id="rId10"/>
    <sheet name="CAP. TÉC. OPERACIONAL" sheetId="8" r:id="rId11"/>
    <sheet name="CRONOGRAMA CONSOLIDADO" sheetId="6" r:id="rId12"/>
  </sheets>
  <definedNames>
    <definedName name="Excel_BuiltIn_Print_Area" localSheetId="11">'CRONOGRAMA CONSOLIDADO'!$A$4:$F$25</definedName>
    <definedName name="Excel_BuiltIn_Print_Area">#REF!</definedName>
    <definedName name="Excel_BuiltIn_Print_Titles_1" localSheetId="11">#REF!</definedName>
    <definedName name="Excel_BuiltIn_Print_Titles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7" i="8" l="1"/>
  <c r="E17" i="8"/>
  <c r="B17" i="8"/>
  <c r="D12" i="8"/>
  <c r="F12" i="8" s="1"/>
  <c r="H12" i="8"/>
  <c r="D91" i="5"/>
  <c r="D66" i="5"/>
  <c r="D45" i="5"/>
  <c r="D46" i="5"/>
  <c r="D47" i="5"/>
  <c r="D44" i="5"/>
  <c r="C45" i="5"/>
  <c r="C46" i="5"/>
  <c r="C47" i="5"/>
  <c r="C44" i="5"/>
  <c r="B46" i="5"/>
  <c r="B45" i="5"/>
  <c r="B44" i="5"/>
  <c r="H14" i="8"/>
  <c r="H13" i="8"/>
  <c r="F13" i="8" s="1"/>
  <c r="F14" i="8"/>
  <c r="H11" i="8"/>
  <c r="H10" i="8"/>
  <c r="H9" i="8"/>
  <c r="F9" i="8"/>
  <c r="H8" i="8"/>
  <c r="F8" i="8"/>
  <c r="H7" i="8"/>
  <c r="H6" i="8"/>
  <c r="F7" i="8"/>
  <c r="F10" i="8"/>
  <c r="F11" i="8"/>
  <c r="F6" i="8"/>
  <c r="D14" i="8"/>
  <c r="D13" i="8"/>
  <c r="E13" i="8" s="1"/>
  <c r="D11" i="8"/>
  <c r="D10" i="8"/>
  <c r="D9" i="8"/>
  <c r="D8" i="8"/>
  <c r="D7" i="8"/>
  <c r="D6" i="8"/>
  <c r="C13" i="8"/>
  <c r="C14" i="8"/>
  <c r="D51" i="6"/>
  <c r="Q51" i="6" s="1"/>
  <c r="B47" i="6"/>
  <c r="D46" i="6"/>
  <c r="S46" i="6" s="1"/>
  <c r="B42" i="6"/>
  <c r="D86" i="5"/>
  <c r="D84" i="5"/>
  <c r="C86" i="5"/>
  <c r="C84" i="5"/>
  <c r="C59" i="5"/>
  <c r="D59" i="5"/>
  <c r="B58" i="5"/>
  <c r="D58" i="5" s="1"/>
  <c r="B57" i="5"/>
  <c r="C57" i="5" s="1"/>
  <c r="B56" i="5"/>
  <c r="D56" i="5" s="1"/>
  <c r="C53" i="5"/>
  <c r="D53" i="5"/>
  <c r="C50" i="5"/>
  <c r="B52" i="5"/>
  <c r="D52" i="5" s="1"/>
  <c r="B51" i="5"/>
  <c r="D51" i="5" s="1"/>
  <c r="B50" i="5"/>
  <c r="D50" i="5" s="1"/>
  <c r="C41" i="5"/>
  <c r="D80" i="5" s="1"/>
  <c r="D41" i="5"/>
  <c r="B40" i="5"/>
  <c r="C40" i="5" s="1"/>
  <c r="B39" i="5"/>
  <c r="C39" i="5" s="1"/>
  <c r="B38" i="5"/>
  <c r="D38" i="5" s="1"/>
  <c r="C35" i="5"/>
  <c r="D35" i="5"/>
  <c r="B34" i="5"/>
  <c r="C34" i="5" s="1"/>
  <c r="B33" i="5"/>
  <c r="C33" i="5" s="1"/>
  <c r="B32" i="5"/>
  <c r="D32" i="5" s="1"/>
  <c r="C29" i="5"/>
  <c r="D29" i="5"/>
  <c r="B28" i="5"/>
  <c r="C28" i="5" s="1"/>
  <c r="B27" i="5"/>
  <c r="C27" i="5" s="1"/>
  <c r="B26" i="5"/>
  <c r="C26" i="5" s="1"/>
  <c r="C22" i="5"/>
  <c r="D22" i="5"/>
  <c r="C23" i="5"/>
  <c r="D23" i="5"/>
  <c r="B22" i="5"/>
  <c r="B21" i="5"/>
  <c r="C21" i="5" s="1"/>
  <c r="B20" i="5"/>
  <c r="D20" i="5" s="1"/>
  <c r="C15" i="5"/>
  <c r="C17" i="5"/>
  <c r="D17" i="5"/>
  <c r="B16" i="5"/>
  <c r="C16" i="5" s="1"/>
  <c r="B15" i="5"/>
  <c r="D15" i="5" s="1"/>
  <c r="B14" i="5"/>
  <c r="D14" i="5" s="1"/>
  <c r="D12" i="5"/>
  <c r="C12" i="5"/>
  <c r="B11" i="5"/>
  <c r="D11" i="5" s="1"/>
  <c r="B10" i="5"/>
  <c r="D10" i="5" s="1"/>
  <c r="B9" i="5"/>
  <c r="C9" i="5" s="1"/>
  <c r="C82" i="5"/>
  <c r="B37" i="6" s="1"/>
  <c r="C80" i="5"/>
  <c r="C11" i="8" s="1"/>
  <c r="D82" i="5"/>
  <c r="D41" i="6" s="1"/>
  <c r="R41" i="6" s="1"/>
  <c r="C70" i="5"/>
  <c r="E12" i="8" l="1"/>
  <c r="U41" i="6"/>
  <c r="D90" i="5"/>
  <c r="X41" i="6"/>
  <c r="T51" i="6"/>
  <c r="U51" i="6"/>
  <c r="R46" i="6"/>
  <c r="V51" i="6"/>
  <c r="V41" i="6"/>
  <c r="Q46" i="6"/>
  <c r="D83" i="5"/>
  <c r="W41" i="6"/>
  <c r="X46" i="6"/>
  <c r="W46" i="6"/>
  <c r="S51" i="6"/>
  <c r="U46" i="6"/>
  <c r="W51" i="6"/>
  <c r="R51" i="6"/>
  <c r="V46" i="6"/>
  <c r="X51" i="6"/>
  <c r="E14" i="8"/>
  <c r="E51" i="6"/>
  <c r="M51" i="6"/>
  <c r="F51" i="6"/>
  <c r="N51" i="6"/>
  <c r="G51" i="6"/>
  <c r="O51" i="6"/>
  <c r="H51" i="6"/>
  <c r="P51" i="6"/>
  <c r="I51" i="6"/>
  <c r="J51" i="6"/>
  <c r="K51" i="6"/>
  <c r="L51" i="6"/>
  <c r="L46" i="6"/>
  <c r="T46" i="6"/>
  <c r="E46" i="6"/>
  <c r="M46" i="6"/>
  <c r="F46" i="6"/>
  <c r="N46" i="6"/>
  <c r="G46" i="6"/>
  <c r="O46" i="6"/>
  <c r="H46" i="6"/>
  <c r="P46" i="6"/>
  <c r="I46" i="6"/>
  <c r="J46" i="6"/>
  <c r="K46" i="6"/>
  <c r="C11" i="5"/>
  <c r="C32" i="5"/>
  <c r="C58" i="5"/>
  <c r="D26" i="5"/>
  <c r="D40" i="5"/>
  <c r="C52" i="5"/>
  <c r="D34" i="5"/>
  <c r="C10" i="5"/>
  <c r="C51" i="5"/>
  <c r="D33" i="5"/>
  <c r="C14" i="5"/>
  <c r="D57" i="5"/>
  <c r="D9" i="5"/>
  <c r="D21" i="5"/>
  <c r="D28" i="5"/>
  <c r="D39" i="5"/>
  <c r="C56" i="5"/>
  <c r="C20" i="5"/>
  <c r="D16" i="5"/>
  <c r="D27" i="5"/>
  <c r="C38" i="5"/>
  <c r="E11" i="8"/>
  <c r="E8" i="8"/>
  <c r="T41" i="6"/>
  <c r="S41" i="6"/>
  <c r="L41" i="6"/>
  <c r="E41" i="6"/>
  <c r="N41" i="6"/>
  <c r="G41" i="6"/>
  <c r="O41" i="6"/>
  <c r="H41" i="6"/>
  <c r="P41" i="6"/>
  <c r="K41" i="6"/>
  <c r="M41" i="6"/>
  <c r="F41" i="6"/>
  <c r="I41" i="6"/>
  <c r="Q41" i="6"/>
  <c r="J41" i="6"/>
  <c r="D81" i="5"/>
  <c r="D78" i="5"/>
  <c r="D74" i="5"/>
  <c r="D72" i="5"/>
  <c r="C12" i="8"/>
  <c r="E6" i="8"/>
  <c r="E7" i="8"/>
  <c r="E9" i="8"/>
  <c r="E10" i="8"/>
  <c r="D71" i="5" l="1"/>
  <c r="D85" i="5"/>
  <c r="D87" i="5"/>
  <c r="D70" i="5"/>
  <c r="E16" i="8" l="1"/>
  <c r="F16" i="8" s="1"/>
  <c r="D76" i="5" l="1"/>
  <c r="B32" i="6" l="1"/>
  <c r="C78" i="5"/>
  <c r="C76" i="5"/>
  <c r="C9" i="8" s="1"/>
  <c r="D36" i="6"/>
  <c r="D31" i="6"/>
  <c r="V31" i="6" l="1"/>
  <c r="X31" i="6"/>
  <c r="U31" i="6"/>
  <c r="W31" i="6"/>
  <c r="W36" i="6"/>
  <c r="V36" i="6"/>
  <c r="X36" i="6"/>
  <c r="U36" i="6"/>
  <c r="T36" i="6"/>
  <c r="S36" i="6"/>
  <c r="S31" i="6"/>
  <c r="T31" i="6"/>
  <c r="B27" i="6"/>
  <c r="C10" i="8"/>
  <c r="R31" i="6"/>
  <c r="R36" i="6"/>
  <c r="F36" i="6"/>
  <c r="Q36" i="6"/>
  <c r="E36" i="6"/>
  <c r="N36" i="6"/>
  <c r="O36" i="6"/>
  <c r="L36" i="6"/>
  <c r="J36" i="6"/>
  <c r="K36" i="6"/>
  <c r="G36" i="6"/>
  <c r="I36" i="6"/>
  <c r="H36" i="6"/>
  <c r="P36" i="6"/>
  <c r="M36" i="6"/>
  <c r="G31" i="6"/>
  <c r="O31" i="6"/>
  <c r="N31" i="6"/>
  <c r="M31" i="6"/>
  <c r="Q31" i="6"/>
  <c r="P31" i="6"/>
  <c r="I31" i="6"/>
  <c r="J31" i="6"/>
  <c r="K31" i="6"/>
  <c r="L31" i="6"/>
  <c r="H31" i="6"/>
  <c r="E31" i="6"/>
  <c r="F31" i="6"/>
  <c r="C74" i="5"/>
  <c r="C8" i="8" s="1"/>
  <c r="C72" i="5"/>
  <c r="C7" i="8" s="1"/>
  <c r="C6" i="8"/>
  <c r="D21" i="6"/>
  <c r="X21" i="6" l="1"/>
  <c r="U21" i="6"/>
  <c r="W21" i="6"/>
  <c r="V21" i="6"/>
  <c r="T21" i="6"/>
  <c r="S21" i="6"/>
  <c r="B16" i="8"/>
  <c r="K21" i="6"/>
  <c r="J21" i="6"/>
  <c r="I21" i="6"/>
  <c r="L21" i="6"/>
  <c r="G21" i="6"/>
  <c r="M21" i="6"/>
  <c r="H21" i="6"/>
  <c r="B17" i="6"/>
  <c r="P21" i="6"/>
  <c r="R21" i="6"/>
  <c r="O21" i="6"/>
  <c r="Q21" i="6"/>
  <c r="B22" i="6"/>
  <c r="N21" i="6"/>
  <c r="F21" i="6"/>
  <c r="E21" i="6"/>
  <c r="D26" i="6"/>
  <c r="B12" i="6"/>
  <c r="B7" i="6"/>
  <c r="S26" i="6" l="1"/>
  <c r="U26" i="6"/>
  <c r="W26" i="6"/>
  <c r="M26" i="6"/>
  <c r="L26" i="6"/>
  <c r="K26" i="6"/>
  <c r="J26" i="6"/>
  <c r="I26" i="6"/>
  <c r="H26" i="6"/>
  <c r="D16" i="6"/>
  <c r="D79" i="5"/>
  <c r="D77" i="5"/>
  <c r="P26" i="6"/>
  <c r="Q26" i="6"/>
  <c r="O26" i="6"/>
  <c r="D11" i="6"/>
  <c r="D75" i="5"/>
  <c r="D73" i="5"/>
  <c r="G26" i="6"/>
  <c r="E26" i="6"/>
  <c r="N26" i="6"/>
  <c r="F26" i="6"/>
  <c r="V16" i="6" l="1"/>
  <c r="X16" i="6"/>
  <c r="U16" i="6"/>
  <c r="W16" i="6"/>
  <c r="U11" i="6"/>
  <c r="U55" i="6" s="1"/>
  <c r="V11" i="6"/>
  <c r="X11" i="6"/>
  <c r="D56" i="6"/>
  <c r="W11" i="6"/>
  <c r="S11" i="6"/>
  <c r="T11" i="6"/>
  <c r="T16" i="6"/>
  <c r="S16" i="6"/>
  <c r="G16" i="6"/>
  <c r="F16" i="6"/>
  <c r="H16" i="6"/>
  <c r="I16" i="6"/>
  <c r="E16" i="6"/>
  <c r="N16" i="6"/>
  <c r="L16" i="6"/>
  <c r="J16" i="6"/>
  <c r="Q16" i="6"/>
  <c r="O16" i="6"/>
  <c r="K16" i="6"/>
  <c r="P16" i="6"/>
  <c r="R16" i="6"/>
  <c r="M16" i="6"/>
  <c r="M11" i="6"/>
  <c r="M55" i="6" s="1"/>
  <c r="M56" i="6" s="1"/>
  <c r="N11" i="6"/>
  <c r="N55" i="6" s="1"/>
  <c r="N56" i="6" s="1"/>
  <c r="O11" i="6"/>
  <c r="P11" i="6"/>
  <c r="I11" i="6"/>
  <c r="Q11" i="6"/>
  <c r="J11" i="6"/>
  <c r="R11" i="6"/>
  <c r="K11" i="6"/>
  <c r="L11" i="6"/>
  <c r="L55" i="6" s="1"/>
  <c r="L56" i="6" s="1"/>
  <c r="G11" i="6"/>
  <c r="G55" i="6" s="1"/>
  <c r="G56" i="6" s="1"/>
  <c r="H11" i="6"/>
  <c r="E11" i="6"/>
  <c r="F11" i="6"/>
  <c r="W55" i="6" l="1"/>
  <c r="O55" i="6"/>
  <c r="O56" i="6" s="1"/>
  <c r="J55" i="6"/>
  <c r="J56" i="6" s="1"/>
  <c r="S55" i="6"/>
  <c r="S56" i="6" s="1"/>
  <c r="F55" i="6"/>
  <c r="F56" i="6" s="1"/>
  <c r="Q55" i="6"/>
  <c r="Q56" i="6" s="1"/>
  <c r="W56" i="6"/>
  <c r="W53" i="6"/>
  <c r="E55" i="6"/>
  <c r="I55" i="6"/>
  <c r="I56" i="6" s="1"/>
  <c r="H55" i="6"/>
  <c r="H56" i="6" s="1"/>
  <c r="P55" i="6"/>
  <c r="P56" i="6" s="1"/>
  <c r="X55" i="6"/>
  <c r="V55" i="6"/>
  <c r="U56" i="6"/>
  <c r="U53" i="6"/>
  <c r="K55" i="6"/>
  <c r="K56" i="6" s="1"/>
  <c r="R55" i="6"/>
  <c r="R56" i="6" s="1"/>
  <c r="T55" i="6"/>
  <c r="T56" i="6" s="1"/>
  <c r="D42" i="6"/>
  <c r="D47" i="6"/>
  <c r="L53" i="6"/>
  <c r="G53" i="6"/>
  <c r="N53" i="6"/>
  <c r="M53" i="6"/>
  <c r="H53" i="6"/>
  <c r="T53" i="6"/>
  <c r="J53" i="6"/>
  <c r="S53" i="6"/>
  <c r="F53" i="6"/>
  <c r="D32" i="6"/>
  <c r="D37" i="6"/>
  <c r="D22" i="6"/>
  <c r="D27" i="6"/>
  <c r="D7" i="6"/>
  <c r="D12" i="6"/>
  <c r="D17" i="6"/>
  <c r="D54" i="6" l="1"/>
  <c r="R53" i="6"/>
  <c r="K53" i="6"/>
  <c r="O53" i="6"/>
  <c r="Q53" i="6"/>
  <c r="P53" i="6"/>
  <c r="V56" i="6"/>
  <c r="V53" i="6"/>
  <c r="X56" i="6"/>
  <c r="X53" i="6"/>
  <c r="I53" i="6"/>
  <c r="E53" i="6"/>
  <c r="E54" i="6" s="1"/>
  <c r="F54" i="6" s="1"/>
  <c r="G54" i="6" s="1"/>
  <c r="H54" i="6" s="1"/>
  <c r="E56" i="6"/>
  <c r="I54" i="6" l="1"/>
  <c r="J54" i="6" s="1"/>
  <c r="K54" i="6" s="1"/>
  <c r="L54" i="6" s="1"/>
  <c r="M54" i="6" s="1"/>
  <c r="N54" i="6" s="1"/>
  <c r="O54" i="6" s="1"/>
  <c r="P54" i="6" s="1"/>
  <c r="Q54" i="6" s="1"/>
  <c r="R54" i="6" s="1"/>
  <c r="S54" i="6" s="1"/>
  <c r="T54" i="6" s="1"/>
  <c r="U54" i="6" s="1"/>
  <c r="V54" i="6" s="1"/>
  <c r="W54" i="6" s="1"/>
  <c r="X54" i="6" s="1"/>
</calcChain>
</file>

<file path=xl/sharedStrings.xml><?xml version="1.0" encoding="utf-8"?>
<sst xmlns="http://schemas.openxmlformats.org/spreadsheetml/2006/main" count="1247" uniqueCount="191">
  <si>
    <t>GOINFRA - Agência Goiana de Infraestrutura e Transportes</t>
  </si>
  <si>
    <t>CBUQ</t>
  </si>
  <si>
    <t>Orçamento Sintético</t>
  </si>
  <si>
    <t>Setor</t>
  </si>
  <si>
    <t>Orçamento</t>
  </si>
  <si>
    <t>Descrição</t>
  </si>
  <si>
    <t>Versão</t>
  </si>
  <si>
    <t>Trecho</t>
  </si>
  <si>
    <t xml:space="preserve">: </t>
  </si>
  <si>
    <t>Nat. Serviço</t>
  </si>
  <si>
    <t>: Obra Rodoviária</t>
  </si>
  <si>
    <t>Subtrecho</t>
  </si>
  <si>
    <t>Extensão</t>
  </si>
  <si>
    <t>Cód. Auxiliar</t>
  </si>
  <si>
    <t>Serviço</t>
  </si>
  <si>
    <t>Bdi</t>
  </si>
  <si>
    <t>Unid.</t>
  </si>
  <si>
    <t>Quantidade</t>
  </si>
  <si>
    <t>Preço Unitário</t>
  </si>
  <si>
    <t>Total</t>
  </si>
  <si>
    <t>PAVIMENTAÇÃO</t>
  </si>
  <si>
    <t>DESMATAMENTO E LIMPEZA - INCLUSO DESTOCAMENTO DE ÁRVORES COM DIÂMETROS MENORES DE 15 cm</t>
  </si>
  <si>
    <t xml:space="preserve">m2    </t>
  </si>
  <si>
    <t>ACABAMENTO E RECOMPOSIÇÃO DE JAZIDA</t>
  </si>
  <si>
    <t>ESCAVAÇÃO E CARGA DE MATERIAL DE JAZIDA (PAV.URB.)</t>
  </si>
  <si>
    <t xml:space="preserve">m3    </t>
  </si>
  <si>
    <t>TRANSPORTE DE MATERIAL DE JAZIDA (CASCALHO) (PAV.URB.)</t>
  </si>
  <si>
    <t xml:space="preserve">m3km  </t>
  </si>
  <si>
    <t>ESTABILIZAÇÃO SOLO-CIMENTO 2% PESO-PISTA (PAV.URB.) S/ TRANS. LOCAL DE CIMENTO</t>
  </si>
  <si>
    <t>PINTURA DE LIGAÇÃO (PAV.URB.)</t>
  </si>
  <si>
    <t>REMOÇÃO E CARGA DE PAV. ASFÁLTICA ( EXCETO TRANSPORTE)</t>
  </si>
  <si>
    <t>TRANSPORTE DE PAVIMENTO REMOVIDO</t>
  </si>
  <si>
    <t>TRANSPORTE LOCAL DE MATERIAL BETUMINOSO (PAV.URB.)</t>
  </si>
  <si>
    <t xml:space="preserve">TKM   </t>
  </si>
  <si>
    <t>IMPRIMAÇÃO (PAV.URB.)</t>
  </si>
  <si>
    <t xml:space="preserve">t     </t>
  </si>
  <si>
    <t>TRANSPORTE LOCAL DE CIMENTO / CAL / FILLER (PAV.URB.)</t>
  </si>
  <si>
    <t xml:space="preserve">tkm   </t>
  </si>
  <si>
    <t>TRANSPORTE COMERCIAL DE CIMENTO / CAL / FILLER</t>
  </si>
  <si>
    <t>FORNECIMENTO DE EMULSÃO RR-1C</t>
  </si>
  <si>
    <t xml:space="preserve">T     </t>
  </si>
  <si>
    <t>FORNECIMENTO DE EMULSÃO ASFÁLTICA PARA IMPRIMAÇÃO - EAI</t>
  </si>
  <si>
    <t xml:space="preserve">Total do Grupo : </t>
  </si>
  <si>
    <t>SERVIÇOS COMPLEMENTARES</t>
  </si>
  <si>
    <t>TACHA REFLETIVA BIDIRECIONAL</t>
  </si>
  <si>
    <t xml:space="preserve">Un    </t>
  </si>
  <si>
    <t>SINALIZAÇÃO HORIZONTAL COM RESINA ACRÍLICA (0,6 mm)</t>
  </si>
  <si>
    <t>CAIAÇÃO (3 DEMÃOS)</t>
  </si>
  <si>
    <t>MOBILIZAÇÃO / DESMOBILIZAÇÃO - CONFORME DEMONSTRATIVO</t>
  </si>
  <si>
    <t xml:space="preserve">un    </t>
  </si>
  <si>
    <t>INSTALAÇÃO DE CANTEIRO/ ADMINISTRAÇÃO - CONFORME DEMONSTRATIVO</t>
  </si>
  <si>
    <t xml:space="preserve">Total do Orçamento : </t>
  </si>
  <si>
    <t>Discriminação</t>
  </si>
  <si>
    <t>Preço</t>
  </si>
  <si>
    <t xml:space="preserve">Preço/m2    </t>
  </si>
  <si>
    <t>Total geral</t>
  </si>
  <si>
    <t>SCO - Sistema de Custos e Orçamentos</t>
  </si>
  <si>
    <t>MICRO</t>
  </si>
  <si>
    <t>MOBILIZAÇÃO E INSTALAÇÃO DE CANTEIRO</t>
  </si>
  <si>
    <t>MUNICÍPIO</t>
  </si>
  <si>
    <t>DISCRIMINAÇÃO</t>
  </si>
  <si>
    <t>PREÇO</t>
  </si>
  <si>
    <t>PREÇO/M2</t>
  </si>
  <si>
    <t>TOTAL GERAL</t>
  </si>
  <si>
    <t>ITEM</t>
  </si>
  <si>
    <t>SERVIÇOS</t>
  </si>
  <si>
    <t>TOTAL</t>
  </si>
  <si>
    <t>MUNICÍPIOS</t>
  </si>
  <si>
    <t>TOTAIS</t>
  </si>
  <si>
    <t>1º mês</t>
  </si>
  <si>
    <t>2º mês</t>
  </si>
  <si>
    <t>3º mês</t>
  </si>
  <si>
    <t>4º mês</t>
  </si>
  <si>
    <t>5º mês</t>
  </si>
  <si>
    <t>15 dias</t>
  </si>
  <si>
    <t>30 dias</t>
  </si>
  <si>
    <t>45 dias</t>
  </si>
  <si>
    <t>60 dias</t>
  </si>
  <si>
    <t>75 dias</t>
  </si>
  <si>
    <t>90 dias</t>
  </si>
  <si>
    <t>105 dias</t>
  </si>
  <si>
    <t>120 dias</t>
  </si>
  <si>
    <t>135 dias</t>
  </si>
  <si>
    <t>150 dias</t>
  </si>
  <si>
    <t>MOBILIZAÇÃO E INST. CANTEIRO</t>
  </si>
  <si>
    <t>PERCENTUAL GLOBAL SIMPLES</t>
  </si>
  <si>
    <t>PERCENTUAL GLOBAL ACUM.</t>
  </si>
  <si>
    <t>VALOR SIMPLES</t>
  </si>
  <si>
    <t>VALOR ACUMULADO</t>
  </si>
  <si>
    <t>6º mês</t>
  </si>
  <si>
    <t>165 dias</t>
  </si>
  <si>
    <t>180 dias</t>
  </si>
  <si>
    <t>APOIO</t>
  </si>
  <si>
    <t>SOLUÇÃO ADOTADA</t>
  </si>
  <si>
    <t>QTDE MUN</t>
  </si>
  <si>
    <t>SERVIÇOS PRESTADOS</t>
  </si>
  <si>
    <t>À SEREM COMPROVADOS</t>
  </si>
  <si>
    <t>195 dias</t>
  </si>
  <si>
    <t>210 dias</t>
  </si>
  <si>
    <t>7º mês</t>
  </si>
  <si>
    <t>Percentual</t>
  </si>
  <si>
    <t>TRANSPORTE COMERCIAL DE MATERIAL BETUMINOSO</t>
  </si>
  <si>
    <t>UND</t>
  </si>
  <si>
    <t>M2</t>
  </si>
  <si>
    <t>M3</t>
  </si>
  <si>
    <t>ÁREA DE MICRO (M2)</t>
  </si>
  <si>
    <t xml:space="preserve">AREA </t>
  </si>
  <si>
    <t>APLICAÇÃO CBUQ (M3)</t>
  </si>
  <si>
    <t>Observação</t>
  </si>
  <si>
    <t>: DMA - DIRETORIA DE MANUTENÇÃO</t>
  </si>
  <si>
    <t>: CONSERVAÇÃO DE VIAS URBANAS EM CBUQ</t>
  </si>
  <si>
    <t>FORNECIMENTO DE CBUQ PARA PAVIMENTAÇÃO ASFÁLTICA, PADRÃO DNIT, FAIXA C, COM CAP 50/70 - AQUISIÇÃO POSTO USINA</t>
  </si>
  <si>
    <t>44204A</t>
  </si>
  <si>
    <t>CONCRETO BETUMINOSO USINADO À QUENTE - CBUQ (PAV. URB.)</t>
  </si>
  <si>
    <t>TRANSPORTE COMERCIAL DE MASSA</t>
  </si>
  <si>
    <t>PROGRAMA GOIÁS EM MOVIMENTO - EIXO MUNICÍPIOS 2025</t>
  </si>
  <si>
    <t>Data Base : 01/08/2025</t>
  </si>
  <si>
    <t>Data Orçamento : 27/06/2025</t>
  </si>
  <si>
    <t>8º mês</t>
  </si>
  <si>
    <t>225 dias</t>
  </si>
  <si>
    <t>240 dias</t>
  </si>
  <si>
    <t>17/12/2025 - 13:29</t>
  </si>
  <si>
    <t>: 202500036012953 -1/2025</t>
  </si>
  <si>
    <t>Data Orçamento : 16/09/2025</t>
  </si>
  <si>
    <t>: CONSERVAÇÃO DE VIAS URBANAS EM CBUQ, NO MUNICÍPIO DE GOIANÉSIA, REFERENTE AO PROGRAMA GOIÁS EM MOVIMENTO - MUNICÍPIO (GMM)</t>
  </si>
  <si>
    <t>: GOIANÉSIA - TABELA T313 - SEM DESONERAÇÃO</t>
  </si>
  <si>
    <t xml:space="preserve">: 77.822,80 m2    </t>
  </si>
  <si>
    <t>18/12/2025 - 08:02</t>
  </si>
  <si>
    <t>: 202500036010363-1/2025</t>
  </si>
  <si>
    <t>Data Orçamento : 31/07/2025</t>
  </si>
  <si>
    <t>: CONSERVAÇÃO DE VIAS URBANAS EM CBUQ NO MUNICIPIO DE HIDROLINA, REFERENTE AO PROGRAMA GOIÁS EM MOVIMENTO - MUNICIPIOS (GMM)</t>
  </si>
  <si>
    <t>: HIDROLINA - TABELA T313 - SEM DESONERAÇÃO</t>
  </si>
  <si>
    <t xml:space="preserve">: 17.508,55 m2    </t>
  </si>
  <si>
    <t>17/12/2025 - 13:07</t>
  </si>
  <si>
    <t>: 202500036009336-1/2025</t>
  </si>
  <si>
    <t>Data Orçamento : 09/07/2025</t>
  </si>
  <si>
    <t>: CONSERVAÇÃO DE VIAS URBANAS EM CBUQ NO MUNICIPIO DE IPIRANGA DE GOIÁS, REFERENTE AO PROGRAMA GOIÁS EM MOVIMENTO - MUNICIPIOS (GMM)</t>
  </si>
  <si>
    <t>: IPIRANGA DE GOIÁS - TABELA T313 - SEM DESONERAÇÃO</t>
  </si>
  <si>
    <t xml:space="preserve">: 17.036,02 m2    </t>
  </si>
  <si>
    <t>17/12/2025 - 16:12</t>
  </si>
  <si>
    <t>: 202500036010148-1/2025</t>
  </si>
  <si>
    <t>Data Orçamento : 22/09/2025</t>
  </si>
  <si>
    <t>: CONSERVAÇÃO DE VIAS URBANAS EM CBUQ, NO MUNICÍPIO DE NOVA GLÓRIA, REFERENTE AO PROGRAMA GOIÁS EM MOVIMENTO - MUNICÍPIO (GMM)</t>
  </si>
  <si>
    <t>: NOVA GLÓRIA - TABELA T313 - SEM DESONERAÇÃO</t>
  </si>
  <si>
    <t xml:space="preserve">: 27.896,35 m2    </t>
  </si>
  <si>
    <t>03/12/2025 - 16:35</t>
  </si>
  <si>
    <t>: 202500036016133-1/2025</t>
  </si>
  <si>
    <t>Data Orçamento : 03/12/2025</t>
  </si>
  <si>
    <t>: CONSERVAÇÃO DE VIAS URBANAS EM CBUQ NO MUNICÍPIO DE RIALMA, REFERENTE AO PROGRAMA GOIÁS EM MOVIMENTO - MUNICÍPIOS (GMM).</t>
  </si>
  <si>
    <t>: RIALMA - TABELA T313 - SEM DESONERAÇÃO</t>
  </si>
  <si>
    <t xml:space="preserve">: 39.489,47 m2    </t>
  </si>
  <si>
    <t>: 202500036017155-1/2025</t>
  </si>
  <si>
    <t>: CONSERVAÇÃO DE VIAS URBANAS EM CBUQ NO MUNICIPIO DE RIANÓPOLIS, REFERENTE AO PROGRAMA GOIÁS EM MOVIMENTO - MUNICIPIOS (GMM)</t>
  </si>
  <si>
    <t>: RIANÓPOLIS - TABELA T313 - SEM DESONERAÇÃO</t>
  </si>
  <si>
    <t xml:space="preserve">: 26.095,20 m2    </t>
  </si>
  <si>
    <t>17/12/2025 - 14:44</t>
  </si>
  <si>
    <t>: 202500036013049-1/2025</t>
  </si>
  <si>
    <t>Data Orçamento : 17/10/2025</t>
  </si>
  <si>
    <t>: CONSERVAÇÃO DE VIAS URBANAS EM CBUQ, NO MUNICÍPIO DE SANTA ISABEL, REFERENTE AO PROGRAMA GOIÁS EM MOVIMENTO - MUNICÍPIO (GMM)</t>
  </si>
  <si>
    <t>: SANTA ISABEL - TABELA T313 - SEM DESONERAÇÃO</t>
  </si>
  <si>
    <t xml:space="preserve">: 26.339,05 m2    </t>
  </si>
  <si>
    <t>17/12/2025 - 14:01</t>
  </si>
  <si>
    <t>: 202500036008666-1/2025</t>
  </si>
  <si>
    <t>: CONSERVAÇÃO DE VIAS URBANAS EM CBUQ NO MUNICIPIO DE SÃO LUIZ DO NORTE, REFERENTE AO PROGRAMA GOIÁS EM MOVIMENTO - MUNICIPIOS (GMM)</t>
  </si>
  <si>
    <t>: SÃO LUIZ DO NORTE - TABELA T313 - SEM DESONERAÇÃO</t>
  </si>
  <si>
    <t xml:space="preserve">: 17.296,40 m2    </t>
  </si>
  <si>
    <t>GOIANÉSIA</t>
  </si>
  <si>
    <t>HIDROLINA</t>
  </si>
  <si>
    <t>IPIRANGA DE GOIÁS</t>
  </si>
  <si>
    <t>NOVA GLÓRIA</t>
  </si>
  <si>
    <t>RIALMA</t>
  </si>
  <si>
    <t>RIANÁPOLIS</t>
  </si>
  <si>
    <t>RUBIATABA</t>
  </si>
  <si>
    <t>SANTA ISABEL</t>
  </si>
  <si>
    <t>SÃO LUÍZ DO NORTE</t>
  </si>
  <si>
    <t>255 dias</t>
  </si>
  <si>
    <t>270 dias</t>
  </si>
  <si>
    <t>285 dias</t>
  </si>
  <si>
    <t>300 dias</t>
  </si>
  <si>
    <t>9º mês</t>
  </si>
  <si>
    <t>10º mês</t>
  </si>
  <si>
    <t>05/01/2026 - 08:20</t>
  </si>
  <si>
    <t>: 202500036009503-1/2025</t>
  </si>
  <si>
    <t>Data Orçamento : 15/07/2025</t>
  </si>
  <si>
    <t>: CONSERVAÇÃO DE VIAS URBANAS EM CBUQ NO MUNICIPIO DE RUBIATABA, REFERENTE AO PROGRAMA GOIÁS EM MOVIMENTO - MUNICIPIOS (GMM)</t>
  </si>
  <si>
    <t>: RUBIATABA - TABELA T313 - SEM DESONERAÇÃO</t>
  </si>
  <si>
    <t xml:space="preserve">: 27.300,00 m2    </t>
  </si>
  <si>
    <t>CRONOGRAMA FÍSICO FINANCEIRO CONSOLIDADO LOTE 86</t>
  </si>
  <si>
    <t>CAPACIDADE TÉCNICA OPERACIONAL - LOTE 86</t>
  </si>
  <si>
    <t>ORÇAMENTO CONSOLIDADO LOTE 86</t>
  </si>
  <si>
    <t>ORÇAMENTO LOTE 86- PROGRAMA GOIÁS EM MOVIMENTO - EIXO MUNICÍPIOS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</si>
</sst>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-* #,##0.00_-;\-* #,##0.00_-;_-* &quot;-&quot;??_-;_-@_-"/>
    <numFmt numFmtId="164" formatCode="00000"/>
    <numFmt numFmtId="165" formatCode="#0.00"/>
    <numFmt numFmtId="166" formatCode="#0.000"/>
    <numFmt numFmtId="167" formatCode="##0.00"/>
    <numFmt numFmtId="168" formatCode="#,##0.000"/>
    <numFmt numFmtId="169" formatCode="##,##0.000"/>
    <numFmt numFmtId="170" formatCode="##,##0.00"/>
    <numFmt numFmtId="171" formatCode="##0.000"/>
    <numFmt numFmtId="172" formatCode="###,##0.00"/>
    <numFmt numFmtId="173" formatCode="0.000"/>
    <numFmt numFmtId="174" formatCode="###,##0.000"/>
    <numFmt numFmtId="175" formatCode="#,###,##0.00"/>
    <numFmt numFmtId="176" formatCode="_-&quot;R$&quot;\ * #,##0.00_-;\-&quot;R$&quot;\ * #,##0.00_-;_-&quot;R$&quot;\ * &quot;-&quot;??_-;_-@"/>
    <numFmt numFmtId="177" formatCode="_-&quot;R$ &quot;* #,##0.00_-;&quot;-R$ &quot;* #,##0.00_-;_-&quot;R$ &quot;* \-??_-;_-@"/>
    <numFmt numFmtId="178" formatCode=";;;"/>
    <numFmt numFmtId="179" formatCode="#,##0.00\ &quot;M²&quot;"/>
    <numFmt numFmtId="180" formatCode="#,##0.00\ &quot;M³&quot;"/>
    <numFmt numFmtId="181" formatCode="#0.0000"/>
    <numFmt numFmtId="182" formatCode="0.0000"/>
    <numFmt numFmtId="183" formatCode="##0.0000"/>
    <numFmt numFmtId="184" formatCode="#,##0.00\ &quot;M3&quot;"/>
    <numFmt numFmtId="185" formatCode="0000"/>
    <numFmt numFmtId="186" formatCode="_-&quot;R$ &quot;* #,##0.00_-;&quot;-R$ &quot;* #,##0.00_-;_-&quot;R$ &quot;* \-??_-;_-@_-"/>
    <numFmt numFmtId="187" formatCode="_(* #,##0.00_);_(* \(#,##0.00\);_(* \-??_);_(@_)"/>
  </numFmts>
  <fonts count="40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4"/>
      <color theme="0"/>
      <name val="Arial"/>
      <family val="2"/>
    </font>
    <font>
      <sz val="10"/>
      <color theme="1"/>
      <name val="Arial"/>
      <family val="2"/>
    </font>
    <font>
      <b/>
      <sz val="11"/>
      <color rgb="FF333333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b/>
      <sz val="14"/>
      <color theme="0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7"/>
      <color indexed="8"/>
      <name val="Arial"/>
    </font>
    <font>
      <sz val="8"/>
      <color indexed="8"/>
      <name val="Arial"/>
    </font>
    <font>
      <sz val="8"/>
      <color indexed="63"/>
      <name val="Arial"/>
    </font>
    <font>
      <b/>
      <sz val="7"/>
      <color indexed="8"/>
      <name val="Arial"/>
    </font>
    <font>
      <sz val="10"/>
      <name val="Arial"/>
    </font>
    <font>
      <sz val="11"/>
      <color theme="1" tint="4.9989318521683403E-2"/>
      <name val="Calibri"/>
      <family val="2"/>
      <scheme val="minor"/>
    </font>
    <font>
      <b/>
      <sz val="11"/>
      <color theme="1" tint="4.9989318521683403E-2"/>
      <name val="Calibri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sz val="10"/>
      <name val="Arial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8"/>
      <name val="Calibri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rgb="FFE2EFD9"/>
      </patternFill>
    </fill>
    <fill>
      <patternFill patternType="solid">
        <fgColor theme="0"/>
        <bgColor rgb="FF385623"/>
      </patternFill>
    </fill>
    <fill>
      <patternFill patternType="solid">
        <fgColor theme="0"/>
        <bgColor rgb="FFD8D8D8"/>
      </patternFill>
    </fill>
    <fill>
      <patternFill patternType="solid">
        <fgColor theme="2"/>
        <bgColor rgb="FFE2EFD9"/>
      </patternFill>
    </fill>
    <fill>
      <patternFill patternType="solid">
        <fgColor theme="2"/>
        <bgColor rgb="FF385623"/>
      </patternFill>
    </fill>
    <fill>
      <patternFill patternType="solid">
        <fgColor theme="2"/>
        <bgColor rgb="FFD8D8D8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rgb="FF385623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rgb="FFE2EFD9"/>
      </patternFill>
    </fill>
    <fill>
      <patternFill patternType="solid">
        <fgColor theme="4" tint="0.79998168889431442"/>
        <bgColor rgb="FFE2EFD9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</fills>
  <borders count="105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/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/>
      <diagonal/>
    </border>
    <border>
      <left style="dotted">
        <color rgb="FF000000"/>
      </left>
      <right/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tted">
        <color rgb="FF000000"/>
      </right>
      <top/>
      <bottom/>
      <diagonal/>
    </border>
    <border>
      <left style="medium">
        <color indexed="64"/>
      </left>
      <right style="dotted">
        <color rgb="FF000000"/>
      </right>
      <top/>
      <bottom style="medium">
        <color rgb="FF000000"/>
      </bottom>
      <diagonal/>
    </border>
    <border>
      <left style="medium">
        <color indexed="64"/>
      </left>
      <right style="dotted">
        <color rgb="FF000000"/>
      </right>
      <top style="medium">
        <color rgb="FF000000"/>
      </top>
      <bottom/>
      <diagonal/>
    </border>
    <border>
      <left style="medium">
        <color indexed="64"/>
      </left>
      <right style="dotted">
        <color rgb="FF000000"/>
      </right>
      <top/>
      <bottom style="dotted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dotted">
        <color rgb="FF000000"/>
      </top>
      <bottom style="dotted">
        <color rgb="FF000000"/>
      </bottom>
      <diagonal/>
    </border>
    <border>
      <left style="medium">
        <color indexed="64"/>
      </left>
      <right/>
      <top style="dotted">
        <color rgb="FF000000"/>
      </top>
      <bottom style="medium">
        <color indexed="64"/>
      </bottom>
      <diagonal/>
    </border>
    <border>
      <left/>
      <right/>
      <top style="dotted">
        <color rgb="FF000000"/>
      </top>
      <bottom style="medium">
        <color indexed="64"/>
      </bottom>
      <diagonal/>
    </border>
    <border>
      <left/>
      <right style="dotted">
        <color rgb="FF000000"/>
      </right>
      <top style="dotted">
        <color rgb="FF000000"/>
      </top>
      <bottom style="medium">
        <color indexed="64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dotted">
        <color rgb="FF000000"/>
      </left>
      <right style="dotted">
        <color rgb="FF000000"/>
      </right>
      <top style="medium">
        <color indexed="64"/>
      </top>
      <bottom style="dotted">
        <color rgb="FF000000"/>
      </bottom>
      <diagonal/>
    </border>
    <border>
      <left style="medium">
        <color indexed="64"/>
      </left>
      <right/>
      <top style="medium">
        <color indexed="64"/>
      </top>
      <bottom style="dotted">
        <color rgb="FF000000"/>
      </bottom>
      <diagonal/>
    </border>
    <border>
      <left/>
      <right/>
      <top style="medium">
        <color indexed="64"/>
      </top>
      <bottom style="dotted">
        <color rgb="FF000000"/>
      </bottom>
      <diagonal/>
    </border>
    <border>
      <left/>
      <right style="dotted">
        <color rgb="FF000000"/>
      </right>
      <top style="medium">
        <color indexed="64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medium">
        <color indexed="64"/>
      </top>
      <bottom style="dotted">
        <color rgb="FF000000"/>
      </bottom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medium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54">
    <xf numFmtId="0" fontId="0" fillId="0" borderId="0"/>
    <xf numFmtId="43" fontId="5" fillId="0" borderId="0" applyFont="0" applyFill="0" applyBorder="0" applyAlignment="0" applyProtection="0"/>
    <xf numFmtId="0" fontId="20" fillId="0" borderId="1" applyNumberFormat="0" applyFont="0" applyFill="0" applyBorder="0" applyAlignment="0" applyProtection="0"/>
    <xf numFmtId="0" fontId="29" fillId="0" borderId="1" applyNumberFormat="0" applyFont="0" applyFill="0" applyBorder="0" applyAlignment="0" applyProtection="0"/>
    <xf numFmtId="0" fontId="34" fillId="0" borderId="1"/>
    <xf numFmtId="187" fontId="35" fillId="0" borderId="1" applyBorder="0" applyProtection="0"/>
    <xf numFmtId="186" fontId="20" fillId="0" borderId="1" applyBorder="0" applyProtection="0"/>
    <xf numFmtId="9" fontId="35" fillId="0" borderId="1" applyBorder="0" applyProtection="0"/>
    <xf numFmtId="186" fontId="35" fillId="0" borderId="1" applyBorder="0" applyProtection="0"/>
    <xf numFmtId="0" fontId="20" fillId="0" borderId="1" applyBorder="0" applyProtection="0"/>
    <xf numFmtId="0" fontId="20" fillId="0" borderId="1" applyBorder="0" applyProtection="0"/>
    <xf numFmtId="0" fontId="36" fillId="0" borderId="1"/>
    <xf numFmtId="0" fontId="20" fillId="0" borderId="1" applyNumberFormat="0" applyFont="0" applyFill="0" applyBorder="0" applyAlignment="0" applyProtection="0"/>
    <xf numFmtId="9" fontId="20" fillId="0" borderId="1" applyNumberFormat="0" applyFont="0" applyFill="0" applyBorder="0" applyAlignment="0" applyProtection="0"/>
    <xf numFmtId="0" fontId="20" fillId="0" borderId="1" applyNumberFormat="0" applyFont="0" applyFill="0" applyBorder="0" applyAlignment="0" applyProtection="0"/>
    <xf numFmtId="0" fontId="20" fillId="0" borderId="1"/>
    <xf numFmtId="0" fontId="37" fillId="0" borderId="1"/>
    <xf numFmtId="0" fontId="37" fillId="0" borderId="1"/>
    <xf numFmtId="0" fontId="20" fillId="0" borderId="1" applyNumberFormat="0" applyFont="0" applyFill="0" applyBorder="0" applyAlignment="0" applyProtection="0"/>
    <xf numFmtId="0" fontId="20" fillId="0" borderId="1" applyNumberFormat="0" applyFont="0" applyFill="0" applyBorder="0" applyAlignment="0" applyProtection="0"/>
    <xf numFmtId="0" fontId="20" fillId="18" borderId="1" applyNumberFormat="0" applyBorder="0" applyAlignment="0" applyProtection="0"/>
    <xf numFmtId="0" fontId="20" fillId="19" borderId="1" applyNumberFormat="0" applyBorder="0" applyAlignment="0" applyProtection="0"/>
    <xf numFmtId="0" fontId="20" fillId="20" borderId="1" applyNumberFormat="0" applyBorder="0" applyAlignment="0" applyProtection="0"/>
    <xf numFmtId="0" fontId="20" fillId="21" borderId="1" applyNumberFormat="0" applyBorder="0" applyAlignment="0" applyProtection="0"/>
    <xf numFmtId="0" fontId="20" fillId="19" borderId="1" applyNumberFormat="0" applyBorder="0" applyAlignment="0" applyProtection="0"/>
    <xf numFmtId="0" fontId="20" fillId="20" borderId="1" applyNumberFormat="0" applyBorder="0" applyAlignment="0" applyProtection="0"/>
    <xf numFmtId="0" fontId="20" fillId="21" borderId="1" applyNumberFormat="0" applyBorder="0" applyAlignment="0" applyProtection="0"/>
    <xf numFmtId="0" fontId="20" fillId="19" borderId="1" applyNumberFormat="0" applyBorder="0" applyAlignment="0" applyProtection="0"/>
    <xf numFmtId="0" fontId="20" fillId="20" borderId="1" applyNumberFormat="0" applyBorder="0" applyAlignment="0" applyProtection="0"/>
    <xf numFmtId="0" fontId="20" fillId="21" borderId="1" applyNumberFormat="0" applyBorder="0" applyAlignment="0" applyProtection="0"/>
    <xf numFmtId="0" fontId="20" fillId="19" borderId="1" applyNumberFormat="0" applyBorder="0" applyAlignment="0" applyProtection="0"/>
    <xf numFmtId="0" fontId="20" fillId="22" borderId="1" applyNumberFormat="0" applyBorder="0" applyAlignment="0" applyProtection="0"/>
    <xf numFmtId="0" fontId="20" fillId="21" borderId="1" applyNumberFormat="0" applyBorder="0" applyAlignment="0" applyProtection="0"/>
    <xf numFmtId="0" fontId="20" fillId="19" borderId="1" applyNumberFormat="0" applyBorder="0" applyAlignment="0" applyProtection="0"/>
    <xf numFmtId="0" fontId="20" fillId="18" borderId="1" applyNumberFormat="0" applyBorder="0" applyAlignment="0" applyProtection="0"/>
    <xf numFmtId="0" fontId="20" fillId="19" borderId="1" applyNumberFormat="0" applyBorder="0" applyAlignment="0" applyProtection="0"/>
    <xf numFmtId="0" fontId="20" fillId="20" borderId="1" applyNumberFormat="0" applyBorder="0" applyAlignment="0" applyProtection="0"/>
    <xf numFmtId="0" fontId="20" fillId="20" borderId="1" applyNumberFormat="0" applyBorder="0" applyAlignment="0" applyProtection="0"/>
    <xf numFmtId="0" fontId="20" fillId="21" borderId="1" applyNumberFormat="0" applyBorder="0" applyAlignment="0" applyProtection="0"/>
    <xf numFmtId="0" fontId="20" fillId="0" borderId="1" applyNumberFormat="0" applyFont="0" applyFill="0" applyBorder="0" applyAlignment="0" applyProtection="0"/>
    <xf numFmtId="0" fontId="20" fillId="0" borderId="1" applyNumberFormat="0" applyFont="0" applyFill="0" applyBorder="0" applyAlignment="0" applyProtection="0"/>
    <xf numFmtId="0" fontId="37" fillId="0" borderId="1"/>
    <xf numFmtId="0" fontId="38" fillId="0" borderId="1"/>
    <xf numFmtId="0" fontId="1" fillId="0" borderId="1"/>
    <xf numFmtId="0" fontId="20" fillId="0" borderId="1" applyNumberFormat="0" applyFont="0" applyFill="0" applyBorder="0" applyAlignment="0" applyProtection="0"/>
    <xf numFmtId="0" fontId="20" fillId="0" borderId="1"/>
    <xf numFmtId="0" fontId="20" fillId="0" borderId="1" applyNumberFormat="0" applyFont="0" applyFill="0" applyBorder="0" applyAlignment="0" applyProtection="0"/>
    <xf numFmtId="0" fontId="20" fillId="0" borderId="1" applyNumberFormat="0" applyFont="0" applyFill="0" applyBorder="0" applyAlignment="0" applyProtection="0"/>
    <xf numFmtId="0" fontId="38" fillId="0" borderId="1"/>
    <xf numFmtId="0" fontId="20" fillId="0" borderId="1" applyNumberFormat="0" applyFont="0" applyFill="0" applyBorder="0" applyAlignment="0" applyProtection="0"/>
    <xf numFmtId="0" fontId="20" fillId="0" borderId="1" applyNumberFormat="0" applyFont="0" applyFill="0" applyBorder="0" applyAlignment="0" applyProtection="0"/>
    <xf numFmtId="0" fontId="20" fillId="0" borderId="1" applyNumberFormat="0" applyFont="0" applyFill="0" applyBorder="0" applyAlignment="0" applyProtection="0"/>
    <xf numFmtId="0" fontId="20" fillId="0" borderId="1" applyNumberFormat="0" applyFont="0" applyFill="0" applyBorder="0" applyAlignment="0" applyProtection="0"/>
    <xf numFmtId="0" fontId="1" fillId="0" borderId="1"/>
  </cellStyleXfs>
  <cellXfs count="320">
    <xf numFmtId="0" fontId="0" fillId="0" borderId="0" xfId="0"/>
    <xf numFmtId="0" fontId="7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176" fontId="8" fillId="0" borderId="4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/>
    </xf>
    <xf numFmtId="0" fontId="7" fillId="2" borderId="10" xfId="0" applyFont="1" applyFill="1" applyBorder="1"/>
    <xf numFmtId="0" fontId="7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3" fillId="0" borderId="2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 wrapText="1"/>
    </xf>
    <xf numFmtId="10" fontId="13" fillId="0" borderId="24" xfId="0" applyNumberFormat="1" applyFont="1" applyBorder="1" applyAlignment="1">
      <alignment horizontal="center" vertical="center"/>
    </xf>
    <xf numFmtId="10" fontId="15" fillId="0" borderId="25" xfId="0" applyNumberFormat="1" applyFont="1" applyBorder="1" applyAlignment="1">
      <alignment horizontal="center" vertical="center"/>
    </xf>
    <xf numFmtId="0" fontId="16" fillId="0" borderId="27" xfId="0" applyFont="1" applyBorder="1" applyAlignment="1">
      <alignment vertical="center" wrapText="1"/>
    </xf>
    <xf numFmtId="0" fontId="15" fillId="0" borderId="28" xfId="0" applyFont="1" applyBorder="1" applyAlignment="1">
      <alignment horizontal="center" vertical="center"/>
    </xf>
    <xf numFmtId="10" fontId="15" fillId="0" borderId="29" xfId="0" applyNumberFormat="1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14" fillId="0" borderId="32" xfId="0" applyFont="1" applyBorder="1" applyAlignment="1">
      <alignment vertical="center" wrapText="1"/>
    </xf>
    <xf numFmtId="177" fontId="13" fillId="0" borderId="33" xfId="0" applyNumberFormat="1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 wrapText="1"/>
    </xf>
    <xf numFmtId="10" fontId="13" fillId="0" borderId="36" xfId="0" applyNumberFormat="1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36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10" fontId="13" fillId="0" borderId="30" xfId="0" applyNumberFormat="1" applyFont="1" applyBorder="1" applyAlignment="1">
      <alignment horizontal="center" vertical="center"/>
    </xf>
    <xf numFmtId="10" fontId="15" fillId="0" borderId="31" xfId="0" applyNumberFormat="1" applyFont="1" applyBorder="1" applyAlignment="1">
      <alignment horizontal="center" vertical="center"/>
    </xf>
    <xf numFmtId="10" fontId="15" fillId="0" borderId="29" xfId="0" applyNumberFormat="1" applyFont="1" applyBorder="1" applyAlignment="1">
      <alignment horizontal="center" vertical="center"/>
    </xf>
    <xf numFmtId="178" fontId="13" fillId="0" borderId="30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4" fontId="8" fillId="0" borderId="7" xfId="0" applyNumberFormat="1" applyFon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76" fontId="8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177" fontId="15" fillId="0" borderId="31" xfId="0" applyNumberFormat="1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179" fontId="8" fillId="0" borderId="40" xfId="0" applyNumberFormat="1" applyFont="1" applyBorder="1" applyAlignment="1">
      <alignment horizontal="center" vertical="center"/>
    </xf>
    <xf numFmtId="179" fontId="8" fillId="0" borderId="41" xfId="0" applyNumberFormat="1" applyFont="1" applyBorder="1" applyAlignment="1">
      <alignment horizontal="center" vertical="center"/>
    </xf>
    <xf numFmtId="10" fontId="15" fillId="6" borderId="29" xfId="0" applyNumberFormat="1" applyFont="1" applyFill="1" applyBorder="1" applyAlignment="1">
      <alignment horizontal="right" vertical="center"/>
    </xf>
    <xf numFmtId="10" fontId="15" fillId="9" borderId="29" xfId="0" applyNumberFormat="1" applyFont="1" applyFill="1" applyBorder="1" applyAlignment="1">
      <alignment horizontal="right" vertical="center"/>
    </xf>
    <xf numFmtId="10" fontId="15" fillId="11" borderId="29" xfId="0" applyNumberFormat="1" applyFont="1" applyFill="1" applyBorder="1" applyAlignment="1">
      <alignment horizontal="right" vertical="center"/>
    </xf>
    <xf numFmtId="0" fontId="8" fillId="0" borderId="52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4" fontId="8" fillId="0" borderId="53" xfId="0" applyNumberFormat="1" applyFont="1" applyBorder="1" applyAlignment="1">
      <alignment horizontal="center" vertical="center"/>
    </xf>
    <xf numFmtId="0" fontId="19" fillId="0" borderId="56" xfId="0" applyFont="1" applyBorder="1" applyAlignment="1">
      <alignment horizontal="center" vertical="center"/>
    </xf>
    <xf numFmtId="179" fontId="8" fillId="0" borderId="57" xfId="0" applyNumberFormat="1" applyFont="1" applyBorder="1" applyAlignment="1">
      <alignment horizontal="center" vertical="center"/>
    </xf>
    <xf numFmtId="0" fontId="19" fillId="0" borderId="58" xfId="0" applyFont="1" applyBorder="1" applyAlignment="1">
      <alignment horizontal="center" vertical="center"/>
    </xf>
    <xf numFmtId="0" fontId="19" fillId="0" borderId="59" xfId="0" applyFont="1" applyBorder="1" applyAlignment="1">
      <alignment horizontal="center" vertical="center"/>
    </xf>
    <xf numFmtId="180" fontId="8" fillId="0" borderId="59" xfId="0" applyNumberFormat="1" applyFont="1" applyBorder="1" applyAlignment="1">
      <alignment horizontal="center" vertical="center"/>
    </xf>
    <xf numFmtId="180" fontId="8" fillId="0" borderId="60" xfId="0" applyNumberFormat="1" applyFont="1" applyBorder="1" applyAlignment="1">
      <alignment horizontal="center" vertical="center"/>
    </xf>
    <xf numFmtId="180" fontId="8" fillId="0" borderId="6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43" fontId="22" fillId="0" borderId="0" xfId="1" applyFont="1"/>
    <xf numFmtId="0" fontId="23" fillId="0" borderId="53" xfId="0" applyFont="1" applyBorder="1" applyAlignment="1">
      <alignment horizontal="center" vertical="center"/>
    </xf>
    <xf numFmtId="0" fontId="14" fillId="15" borderId="54" xfId="0" applyFont="1" applyFill="1" applyBorder="1" applyAlignment="1">
      <alignment horizontal="center" vertical="center"/>
    </xf>
    <xf numFmtId="0" fontId="14" fillId="15" borderId="4" xfId="0" applyFont="1" applyFill="1" applyBorder="1" applyAlignment="1">
      <alignment horizontal="center" vertical="center"/>
    </xf>
    <xf numFmtId="0" fontId="14" fillId="15" borderId="55" xfId="0" applyFont="1" applyFill="1" applyBorder="1" applyAlignment="1">
      <alignment horizontal="center" vertical="center"/>
    </xf>
    <xf numFmtId="10" fontId="15" fillId="16" borderId="25" xfId="0" applyNumberFormat="1" applyFont="1" applyFill="1" applyBorder="1" applyAlignment="1">
      <alignment horizontal="center" vertical="center"/>
    </xf>
    <xf numFmtId="10" fontId="15" fillId="13" borderId="29" xfId="0" applyNumberFormat="1" applyFont="1" applyFill="1" applyBorder="1" applyAlignment="1">
      <alignment horizontal="right" vertical="center"/>
    </xf>
    <xf numFmtId="0" fontId="0" fillId="0" borderId="1" xfId="0" applyBorder="1"/>
    <xf numFmtId="176" fontId="8" fillId="17" borderId="4" xfId="0" applyNumberFormat="1" applyFont="1" applyFill="1" applyBorder="1" applyAlignment="1">
      <alignment horizontal="center" vertical="center"/>
    </xf>
    <xf numFmtId="0" fontId="3" fillId="0" borderId="0" xfId="0" applyFont="1"/>
    <xf numFmtId="0" fontId="30" fillId="0" borderId="0" xfId="0" applyFont="1"/>
    <xf numFmtId="0" fontId="31" fillId="0" borderId="1" xfId="0" applyFont="1" applyBorder="1" applyAlignment="1">
      <alignment horizontal="center" vertical="center"/>
    </xf>
    <xf numFmtId="43" fontId="11" fillId="0" borderId="0" xfId="0" applyNumberFormat="1" applyFont="1" applyAlignment="1">
      <alignment vertical="center"/>
    </xf>
    <xf numFmtId="177" fontId="13" fillId="0" borderId="79" xfId="0" applyNumberFormat="1" applyFont="1" applyBorder="1" applyAlignment="1">
      <alignment horizontal="center" vertical="center"/>
    </xf>
    <xf numFmtId="177" fontId="13" fillId="0" borderId="78" xfId="0" applyNumberFormat="1" applyFont="1" applyBorder="1" applyAlignment="1">
      <alignment horizontal="center" vertical="center"/>
    </xf>
    <xf numFmtId="0" fontId="6" fillId="0" borderId="64" xfId="0" applyFont="1" applyBorder="1" applyAlignment="1">
      <alignment vertical="center" wrapText="1"/>
    </xf>
    <xf numFmtId="0" fontId="6" fillId="0" borderId="66" xfId="0" applyFont="1" applyBorder="1" applyAlignment="1">
      <alignment vertical="center" wrapText="1"/>
    </xf>
    <xf numFmtId="0" fontId="6" fillId="0" borderId="67" xfId="0" applyFont="1" applyBorder="1" applyAlignment="1">
      <alignment vertical="center" wrapText="1"/>
    </xf>
    <xf numFmtId="0" fontId="6" fillId="0" borderId="68" xfId="0" applyFont="1" applyBorder="1" applyAlignment="1">
      <alignment vertical="center" wrapText="1"/>
    </xf>
    <xf numFmtId="0" fontId="6" fillId="0" borderId="73" xfId="0" applyFont="1" applyBorder="1" applyAlignment="1">
      <alignment vertical="center" wrapText="1"/>
    </xf>
    <xf numFmtId="0" fontId="6" fillId="0" borderId="80" xfId="0" applyFont="1" applyBorder="1" applyAlignment="1">
      <alignment vertical="center" wrapText="1"/>
    </xf>
    <xf numFmtId="0" fontId="7" fillId="0" borderId="81" xfId="0" applyFont="1" applyBorder="1" applyAlignment="1">
      <alignment horizontal="center" vertical="center"/>
    </xf>
    <xf numFmtId="0" fontId="7" fillId="0" borderId="82" xfId="0" applyFont="1" applyBorder="1" applyAlignment="1">
      <alignment horizontal="center" vertical="center"/>
    </xf>
    <xf numFmtId="176" fontId="8" fillId="0" borderId="55" xfId="0" applyNumberFormat="1" applyFont="1" applyBorder="1" applyAlignment="1">
      <alignment horizontal="center" vertical="center"/>
    </xf>
    <xf numFmtId="0" fontId="7" fillId="0" borderId="67" xfId="0" applyFont="1" applyBorder="1" applyAlignment="1">
      <alignment horizontal="center" vertical="center"/>
    </xf>
    <xf numFmtId="176" fontId="8" fillId="0" borderId="68" xfId="0" applyNumberFormat="1" applyFont="1" applyBorder="1" applyAlignment="1">
      <alignment horizontal="center" vertical="center"/>
    </xf>
    <xf numFmtId="0" fontId="4" fillId="0" borderId="67" xfId="0" applyFont="1" applyBorder="1"/>
    <xf numFmtId="0" fontId="8" fillId="0" borderId="67" xfId="0" applyFont="1" applyBorder="1"/>
    <xf numFmtId="176" fontId="7" fillId="2" borderId="85" xfId="0" applyNumberFormat="1" applyFont="1" applyFill="1" applyBorder="1"/>
    <xf numFmtId="176" fontId="8" fillId="0" borderId="1" xfId="0" applyNumberFormat="1" applyFont="1" applyBorder="1"/>
    <xf numFmtId="176" fontId="8" fillId="0" borderId="68" xfId="0" applyNumberFormat="1" applyFont="1" applyBorder="1"/>
    <xf numFmtId="0" fontId="7" fillId="0" borderId="86" xfId="0" applyFont="1" applyBorder="1" applyAlignment="1">
      <alignment horizontal="center" vertical="center"/>
    </xf>
    <xf numFmtId="176" fontId="7" fillId="2" borderId="55" xfId="0" applyNumberFormat="1" applyFont="1" applyFill="1" applyBorder="1" applyAlignment="1">
      <alignment horizontal="center" vertical="center"/>
    </xf>
    <xf numFmtId="10" fontId="9" fillId="0" borderId="87" xfId="0" applyNumberFormat="1" applyFont="1" applyBorder="1" applyAlignment="1">
      <alignment horizontal="right" vertical="center"/>
    </xf>
    <xf numFmtId="10" fontId="9" fillId="0" borderId="68" xfId="0" applyNumberFormat="1" applyFont="1" applyBorder="1" applyAlignment="1">
      <alignment horizontal="right" vertical="center"/>
    </xf>
    <xf numFmtId="0" fontId="0" fillId="0" borderId="68" xfId="0" applyBorder="1"/>
    <xf numFmtId="176" fontId="7" fillId="2" borderId="55" xfId="0" applyNumberFormat="1" applyFont="1" applyFill="1" applyBorder="1"/>
    <xf numFmtId="0" fontId="8" fillId="0" borderId="88" xfId="0" applyFont="1" applyBorder="1"/>
    <xf numFmtId="0" fontId="8" fillId="0" borderId="89" xfId="0" applyFont="1" applyBorder="1"/>
    <xf numFmtId="10" fontId="9" fillId="0" borderId="61" xfId="0" applyNumberFormat="1" applyFont="1" applyBorder="1"/>
    <xf numFmtId="184" fontId="2" fillId="0" borderId="0" xfId="1" applyNumberFormat="1" applyFont="1"/>
    <xf numFmtId="179" fontId="2" fillId="0" borderId="0" xfId="1" applyNumberFormat="1" applyFont="1"/>
    <xf numFmtId="43" fontId="0" fillId="0" borderId="0" xfId="1" applyFont="1"/>
    <xf numFmtId="177" fontId="11" fillId="0" borderId="0" xfId="0" applyNumberFormat="1" applyFont="1" applyAlignment="1">
      <alignment vertical="center"/>
    </xf>
    <xf numFmtId="0" fontId="29" fillId="0" borderId="1" xfId="3" applyNumberFormat="1" applyFont="1" applyFill="1" applyBorder="1" applyAlignment="1"/>
    <xf numFmtId="0" fontId="32" fillId="0" borderId="0" xfId="0" applyFont="1"/>
    <xf numFmtId="43" fontId="32" fillId="0" borderId="0" xfId="1" applyFont="1"/>
    <xf numFmtId="2" fontId="33" fillId="0" borderId="0" xfId="0" applyNumberFormat="1" applyFont="1"/>
    <xf numFmtId="4" fontId="32" fillId="0" borderId="0" xfId="0" applyNumberFormat="1" applyFont="1"/>
    <xf numFmtId="176" fontId="8" fillId="12" borderId="1" xfId="0" applyNumberFormat="1" applyFont="1" applyFill="1" applyBorder="1" applyAlignment="1">
      <alignment horizontal="center" vertical="center"/>
    </xf>
    <xf numFmtId="0" fontId="8" fillId="0" borderId="92" xfId="0" applyFont="1" applyBorder="1" applyAlignment="1">
      <alignment horizontal="left" vertical="center"/>
    </xf>
    <xf numFmtId="176" fontId="8" fillId="0" borderId="93" xfId="0" applyNumberFormat="1" applyFont="1" applyBorder="1" applyAlignment="1">
      <alignment horizontal="center" vertical="center"/>
    </xf>
    <xf numFmtId="176" fontId="8" fillId="0" borderId="94" xfId="0" applyNumberFormat="1" applyFont="1" applyBorder="1" applyAlignment="1">
      <alignment horizontal="center" vertical="center"/>
    </xf>
    <xf numFmtId="0" fontId="8" fillId="0" borderId="54" xfId="0" applyFont="1" applyBorder="1" applyAlignment="1">
      <alignment horizontal="left" vertical="center"/>
    </xf>
    <xf numFmtId="0" fontId="8" fillId="0" borderId="95" xfId="0" applyFont="1" applyBorder="1" applyAlignment="1">
      <alignment horizontal="left" vertical="center"/>
    </xf>
    <xf numFmtId="177" fontId="15" fillId="2" borderId="1" xfId="0" applyNumberFormat="1" applyFont="1" applyFill="1" applyBorder="1" applyAlignment="1">
      <alignment horizontal="center" vertical="center"/>
    </xf>
    <xf numFmtId="10" fontId="15" fillId="12" borderId="29" xfId="0" applyNumberFormat="1" applyFont="1" applyFill="1" applyBorder="1" applyAlignment="1">
      <alignment horizontal="right" vertical="center"/>
    </xf>
    <xf numFmtId="10" fontId="15" fillId="13" borderId="21" xfId="0" applyNumberFormat="1" applyFont="1" applyFill="1" applyBorder="1" applyAlignment="1">
      <alignment horizontal="right" vertical="center"/>
    </xf>
    <xf numFmtId="0" fontId="18" fillId="16" borderId="62" xfId="0" applyFont="1" applyFill="1" applyBorder="1" applyAlignment="1">
      <alignment vertical="center"/>
    </xf>
    <xf numFmtId="0" fontId="18" fillId="16" borderId="63" xfId="0" applyFont="1" applyFill="1" applyBorder="1" applyAlignment="1">
      <alignment vertical="center"/>
    </xf>
    <xf numFmtId="177" fontId="13" fillId="0" borderId="22" xfId="0" applyNumberFormat="1" applyFont="1" applyBorder="1" applyAlignment="1">
      <alignment horizontal="center" vertical="center"/>
    </xf>
    <xf numFmtId="177" fontId="15" fillId="0" borderId="20" xfId="0" applyNumberFormat="1" applyFont="1" applyBorder="1" applyAlignment="1">
      <alignment horizontal="center" vertical="center"/>
    </xf>
    <xf numFmtId="177" fontId="15" fillId="0" borderId="21" xfId="0" applyNumberFormat="1" applyFont="1" applyBorder="1" applyAlignment="1">
      <alignment horizontal="center" vertical="center"/>
    </xf>
    <xf numFmtId="177" fontId="15" fillId="11" borderId="21" xfId="0" applyNumberFormat="1" applyFont="1" applyFill="1" applyBorder="1" applyAlignment="1">
      <alignment horizontal="center" vertical="center"/>
    </xf>
    <xf numFmtId="177" fontId="15" fillId="10" borderId="21" xfId="0" applyNumberFormat="1" applyFont="1" applyFill="1" applyBorder="1" applyAlignment="1">
      <alignment horizontal="center" vertical="center"/>
    </xf>
    <xf numFmtId="0" fontId="18" fillId="16" borderId="97" xfId="0" applyFont="1" applyFill="1" applyBorder="1" applyAlignment="1">
      <alignment vertical="center"/>
    </xf>
    <xf numFmtId="10" fontId="15" fillId="0" borderId="98" xfId="0" applyNumberFormat="1" applyFont="1" applyBorder="1" applyAlignment="1">
      <alignment horizontal="center" vertical="center"/>
    </xf>
    <xf numFmtId="177" fontId="15" fillId="0" borderId="29" xfId="0" applyNumberFormat="1" applyFont="1" applyBorder="1" applyAlignment="1">
      <alignment horizontal="center" vertical="center"/>
    </xf>
    <xf numFmtId="177" fontId="15" fillId="7" borderId="21" xfId="0" applyNumberFormat="1" applyFont="1" applyFill="1" applyBorder="1" applyAlignment="1">
      <alignment horizontal="center" vertical="center"/>
    </xf>
    <xf numFmtId="177" fontId="15" fillId="7" borderId="96" xfId="0" applyNumberFormat="1" applyFont="1" applyFill="1" applyBorder="1" applyAlignment="1">
      <alignment horizontal="center" vertical="center"/>
    </xf>
    <xf numFmtId="10" fontId="13" fillId="0" borderId="102" xfId="0" applyNumberFormat="1" applyFont="1" applyBorder="1" applyAlignment="1">
      <alignment horizontal="center" vertical="center"/>
    </xf>
    <xf numFmtId="10" fontId="15" fillId="0" borderId="101" xfId="0" applyNumberFormat="1" applyFont="1" applyBorder="1" applyAlignment="1">
      <alignment horizontal="center" vertical="center"/>
    </xf>
    <xf numFmtId="10" fontId="15" fillId="16" borderId="103" xfId="0" applyNumberFormat="1" applyFont="1" applyFill="1" applyBorder="1" applyAlignment="1">
      <alignment horizontal="center" vertical="center"/>
    </xf>
    <xf numFmtId="10" fontId="15" fillId="13" borderId="104" xfId="0" applyNumberFormat="1" applyFont="1" applyFill="1" applyBorder="1" applyAlignment="1">
      <alignment horizontal="right" vertical="center"/>
    </xf>
    <xf numFmtId="10" fontId="15" fillId="0" borderId="104" xfId="0" applyNumberFormat="1" applyFont="1" applyBorder="1" applyAlignment="1">
      <alignment horizontal="right" vertical="center"/>
    </xf>
    <xf numFmtId="177" fontId="15" fillId="2" borderId="104" xfId="0" applyNumberFormat="1" applyFont="1" applyFill="1" applyBorder="1" applyAlignment="1">
      <alignment horizontal="center" vertical="center"/>
    </xf>
    <xf numFmtId="177" fontId="15" fillId="2" borderId="29" xfId="0" applyNumberFormat="1" applyFont="1" applyFill="1" applyBorder="1" applyAlignment="1">
      <alignment horizontal="center" vertical="center"/>
    </xf>
    <xf numFmtId="10" fontId="15" fillId="8" borderId="104" xfId="0" applyNumberFormat="1" applyFont="1" applyFill="1" applyBorder="1" applyAlignment="1">
      <alignment horizontal="center" vertical="center"/>
    </xf>
    <xf numFmtId="10" fontId="15" fillId="16" borderId="29" xfId="0" applyNumberFormat="1" applyFont="1" applyFill="1" applyBorder="1" applyAlignment="1">
      <alignment horizontal="center" vertical="center"/>
    </xf>
    <xf numFmtId="10" fontId="15" fillId="9" borderId="104" xfId="0" applyNumberFormat="1" applyFont="1" applyFill="1" applyBorder="1" applyAlignment="1">
      <alignment horizontal="right" vertical="center"/>
    </xf>
    <xf numFmtId="10" fontId="15" fillId="11" borderId="104" xfId="0" applyNumberFormat="1" applyFont="1" applyFill="1" applyBorder="1" applyAlignment="1">
      <alignment horizontal="right" vertical="center"/>
    </xf>
    <xf numFmtId="177" fontId="15" fillId="10" borderId="104" xfId="0" applyNumberFormat="1" applyFont="1" applyFill="1" applyBorder="1" applyAlignment="1">
      <alignment horizontal="center" vertical="center"/>
    </xf>
    <xf numFmtId="10" fontId="15" fillId="0" borderId="104" xfId="0" applyNumberFormat="1" applyFont="1" applyBorder="1" applyAlignment="1">
      <alignment horizontal="center" vertical="center"/>
    </xf>
    <xf numFmtId="10" fontId="15" fillId="8" borderId="29" xfId="0" applyNumberFormat="1" applyFont="1" applyFill="1" applyBorder="1" applyAlignment="1">
      <alignment horizontal="center" vertical="center"/>
    </xf>
    <xf numFmtId="10" fontId="15" fillId="5" borderId="29" xfId="0" applyNumberFormat="1" applyFont="1" applyFill="1" applyBorder="1" applyAlignment="1">
      <alignment horizontal="center" vertical="center"/>
    </xf>
    <xf numFmtId="177" fontId="15" fillId="0" borderId="104" xfId="0" applyNumberFormat="1" applyFont="1" applyBorder="1" applyAlignment="1">
      <alignment horizontal="center" vertical="center"/>
    </xf>
    <xf numFmtId="177" fontId="15" fillId="10" borderId="29" xfId="0" applyNumberFormat="1" applyFont="1" applyFill="1" applyBorder="1" applyAlignment="1">
      <alignment horizontal="center" vertical="center"/>
    </xf>
    <xf numFmtId="177" fontId="15" fillId="7" borderId="29" xfId="0" applyNumberFormat="1" applyFont="1" applyFill="1" applyBorder="1" applyAlignment="1">
      <alignment horizontal="center" vertical="center"/>
    </xf>
    <xf numFmtId="177" fontId="15" fillId="11" borderId="29" xfId="0" applyNumberFormat="1" applyFont="1" applyFill="1" applyBorder="1" applyAlignment="1">
      <alignment horizontal="center" vertical="center"/>
    </xf>
    <xf numFmtId="0" fontId="4" fillId="0" borderId="67" xfId="0" applyFont="1" applyBorder="1"/>
    <xf numFmtId="0" fontId="13" fillId="0" borderId="33" xfId="0" applyFont="1" applyBorder="1" applyAlignment="1">
      <alignment horizontal="center" vertical="center"/>
    </xf>
    <xf numFmtId="0" fontId="29" fillId="0" borderId="1" xfId="3" applyNumberFormat="1" applyFont="1" applyFill="1" applyBorder="1" applyAlignment="1">
      <alignment horizontal="center" vertical="center"/>
    </xf>
    <xf numFmtId="0" fontId="25" fillId="3" borderId="43" xfId="3" applyFont="1" applyFill="1" applyBorder="1" applyAlignment="1">
      <alignment horizontal="left" vertical="top" wrapText="1"/>
    </xf>
    <xf numFmtId="0" fontId="25" fillId="3" borderId="44" xfId="3" applyFont="1" applyFill="1" applyBorder="1" applyAlignment="1">
      <alignment horizontal="left" vertical="top" wrapText="1"/>
    </xf>
    <xf numFmtId="0" fontId="25" fillId="3" borderId="45" xfId="3" applyFont="1" applyFill="1" applyBorder="1" applyAlignment="1">
      <alignment horizontal="left" vertical="top" wrapText="1"/>
    </xf>
    <xf numFmtId="183" fontId="25" fillId="4" borderId="43" xfId="3" applyNumberFormat="1" applyFont="1" applyFill="1" applyBorder="1" applyAlignment="1">
      <alignment horizontal="right" vertical="top" wrapText="1"/>
    </xf>
    <xf numFmtId="183" fontId="25" fillId="4" borderId="44" xfId="3" applyNumberFormat="1" applyFont="1" applyFill="1" applyBorder="1" applyAlignment="1">
      <alignment horizontal="right" vertical="top" wrapText="1"/>
    </xf>
    <xf numFmtId="183" fontId="25" fillId="4" borderId="45" xfId="3" applyNumberFormat="1" applyFont="1" applyFill="1" applyBorder="1" applyAlignment="1">
      <alignment horizontal="right" vertical="top" wrapText="1"/>
    </xf>
    <xf numFmtId="175" fontId="25" fillId="4" borderId="43" xfId="3" applyNumberFormat="1" applyFont="1" applyFill="1" applyBorder="1" applyAlignment="1">
      <alignment horizontal="right" vertical="top" wrapText="1"/>
    </xf>
    <xf numFmtId="175" fontId="25" fillId="4" borderId="44" xfId="3" applyNumberFormat="1" applyFont="1" applyFill="1" applyBorder="1" applyAlignment="1">
      <alignment horizontal="right" vertical="top" wrapText="1"/>
    </xf>
    <xf numFmtId="175" fontId="25" fillId="4" borderId="45" xfId="3" applyNumberFormat="1" applyFont="1" applyFill="1" applyBorder="1" applyAlignment="1">
      <alignment horizontal="right" vertical="top" wrapText="1"/>
    </xf>
    <xf numFmtId="165" fontId="25" fillId="4" borderId="43" xfId="3" applyNumberFormat="1" applyFont="1" applyFill="1" applyBorder="1" applyAlignment="1">
      <alignment horizontal="right" vertical="top" wrapText="1"/>
    </xf>
    <xf numFmtId="165" fontId="25" fillId="4" borderId="44" xfId="3" applyNumberFormat="1" applyFont="1" applyFill="1" applyBorder="1" applyAlignment="1">
      <alignment horizontal="right" vertical="top" wrapText="1"/>
    </xf>
    <xf numFmtId="165" fontId="25" fillId="4" borderId="45" xfId="3" applyNumberFormat="1" applyFont="1" applyFill="1" applyBorder="1" applyAlignment="1">
      <alignment horizontal="right" vertical="top" wrapText="1"/>
    </xf>
    <xf numFmtId="0" fontId="26" fillId="3" borderId="48" xfId="3" applyFont="1" applyFill="1" applyBorder="1" applyAlignment="1">
      <alignment horizontal="left" vertical="top" wrapText="1"/>
    </xf>
    <xf numFmtId="0" fontId="26" fillId="3" borderId="48" xfId="3" applyFont="1" applyFill="1" applyBorder="1" applyAlignment="1">
      <alignment horizontal="right" vertical="top" wrapText="1"/>
    </xf>
    <xf numFmtId="0" fontId="25" fillId="3" borderId="46" xfId="3" applyFont="1" applyFill="1" applyBorder="1" applyAlignment="1">
      <alignment horizontal="left" vertical="center" wrapText="1"/>
    </xf>
    <xf numFmtId="0" fontId="25" fillId="3" borderId="1" xfId="3" applyFont="1" applyFill="1" applyBorder="1" applyAlignment="1">
      <alignment horizontal="left" vertical="center" wrapText="1"/>
    </xf>
    <xf numFmtId="0" fontId="25" fillId="3" borderId="47" xfId="3" applyFont="1" applyFill="1" applyBorder="1" applyAlignment="1">
      <alignment horizontal="left" vertical="center" wrapText="1"/>
    </xf>
    <xf numFmtId="181" fontId="25" fillId="3" borderId="46" xfId="3" applyNumberFormat="1" applyFont="1" applyFill="1" applyBorder="1" applyAlignment="1">
      <alignment horizontal="right" vertical="center" wrapText="1"/>
    </xf>
    <xf numFmtId="181" fontId="25" fillId="3" borderId="1" xfId="3" applyNumberFormat="1" applyFont="1" applyFill="1" applyBorder="1" applyAlignment="1">
      <alignment horizontal="right" vertical="center" wrapText="1"/>
    </xf>
    <xf numFmtId="181" fontId="25" fillId="3" borderId="47" xfId="3" applyNumberFormat="1" applyFont="1" applyFill="1" applyBorder="1" applyAlignment="1">
      <alignment horizontal="right" vertical="center" wrapText="1"/>
    </xf>
    <xf numFmtId="175" fontId="25" fillId="3" borderId="46" xfId="3" applyNumberFormat="1" applyFont="1" applyFill="1" applyBorder="1" applyAlignment="1">
      <alignment horizontal="right" vertical="center" wrapText="1"/>
    </xf>
    <xf numFmtId="175" fontId="25" fillId="3" borderId="1" xfId="3" applyNumberFormat="1" applyFont="1" applyFill="1" applyBorder="1" applyAlignment="1">
      <alignment horizontal="right" vertical="center" wrapText="1"/>
    </xf>
    <xf numFmtId="175" fontId="25" fillId="3" borderId="47" xfId="3" applyNumberFormat="1" applyFont="1" applyFill="1" applyBorder="1" applyAlignment="1">
      <alignment horizontal="right" vertical="center" wrapText="1"/>
    </xf>
    <xf numFmtId="165" fontId="25" fillId="3" borderId="46" xfId="3" applyNumberFormat="1" applyFont="1" applyFill="1" applyBorder="1" applyAlignment="1">
      <alignment horizontal="right" vertical="center" wrapText="1"/>
    </xf>
    <xf numFmtId="165" fontId="25" fillId="3" borderId="1" xfId="3" applyNumberFormat="1" applyFont="1" applyFill="1" applyBorder="1" applyAlignment="1">
      <alignment horizontal="right" vertical="center" wrapText="1"/>
    </xf>
    <xf numFmtId="165" fontId="25" fillId="3" borderId="47" xfId="3" applyNumberFormat="1" applyFont="1" applyFill="1" applyBorder="1" applyAlignment="1">
      <alignment horizontal="right" vertical="center" wrapText="1"/>
    </xf>
    <xf numFmtId="182" fontId="25" fillId="3" borderId="46" xfId="3" applyNumberFormat="1" applyFont="1" applyFill="1" applyBorder="1" applyAlignment="1">
      <alignment horizontal="right" vertical="center" wrapText="1"/>
    </xf>
    <xf numFmtId="182" fontId="25" fillId="3" borderId="1" xfId="3" applyNumberFormat="1" applyFont="1" applyFill="1" applyBorder="1" applyAlignment="1">
      <alignment horizontal="right" vertical="center" wrapText="1"/>
    </xf>
    <xf numFmtId="182" fontId="25" fillId="3" borderId="47" xfId="3" applyNumberFormat="1" applyFont="1" applyFill="1" applyBorder="1" applyAlignment="1">
      <alignment horizontal="right" vertical="center" wrapText="1"/>
    </xf>
    <xf numFmtId="170" fontId="25" fillId="3" borderId="46" xfId="3" applyNumberFormat="1" applyFont="1" applyFill="1" applyBorder="1" applyAlignment="1">
      <alignment horizontal="right" vertical="center" wrapText="1"/>
    </xf>
    <xf numFmtId="170" fontId="25" fillId="3" borderId="1" xfId="3" applyNumberFormat="1" applyFont="1" applyFill="1" applyBorder="1" applyAlignment="1">
      <alignment horizontal="right" vertical="center" wrapText="1"/>
    </xf>
    <xf numFmtId="170" fontId="25" fillId="3" borderId="47" xfId="3" applyNumberFormat="1" applyFont="1" applyFill="1" applyBorder="1" applyAlignment="1">
      <alignment horizontal="right" vertical="center" wrapText="1"/>
    </xf>
    <xf numFmtId="2" fontId="25" fillId="3" borderId="46" xfId="3" applyNumberFormat="1" applyFont="1" applyFill="1" applyBorder="1" applyAlignment="1">
      <alignment horizontal="right" vertical="center" wrapText="1"/>
    </xf>
    <xf numFmtId="2" fontId="25" fillId="3" borderId="1" xfId="3" applyNumberFormat="1" applyFont="1" applyFill="1" applyBorder="1" applyAlignment="1">
      <alignment horizontal="right" vertical="center" wrapText="1"/>
    </xf>
    <xf numFmtId="2" fontId="25" fillId="3" borderId="47" xfId="3" applyNumberFormat="1" applyFont="1" applyFill="1" applyBorder="1" applyAlignment="1">
      <alignment horizontal="right" vertical="center" wrapText="1"/>
    </xf>
    <xf numFmtId="0" fontId="25" fillId="3" borderId="46" xfId="3" applyFont="1" applyFill="1" applyBorder="1" applyAlignment="1">
      <alignment horizontal="right" vertical="center" wrapText="1"/>
    </xf>
    <xf numFmtId="0" fontId="25" fillId="3" borderId="1" xfId="3" applyFont="1" applyFill="1" applyBorder="1" applyAlignment="1">
      <alignment horizontal="right" vertical="center" wrapText="1"/>
    </xf>
    <xf numFmtId="0" fontId="25" fillId="3" borderId="47" xfId="3" applyFont="1" applyFill="1" applyBorder="1" applyAlignment="1">
      <alignment horizontal="right" vertical="center" wrapText="1"/>
    </xf>
    <xf numFmtId="172" fontId="25" fillId="3" borderId="46" xfId="3" applyNumberFormat="1" applyFont="1" applyFill="1" applyBorder="1" applyAlignment="1">
      <alignment horizontal="right" vertical="center" wrapText="1"/>
    </xf>
    <xf numFmtId="172" fontId="25" fillId="3" borderId="1" xfId="3" applyNumberFormat="1" applyFont="1" applyFill="1" applyBorder="1" applyAlignment="1">
      <alignment horizontal="right" vertical="center" wrapText="1"/>
    </xf>
    <xf numFmtId="172" fontId="25" fillId="3" borderId="47" xfId="3" applyNumberFormat="1" applyFont="1" applyFill="1" applyBorder="1" applyAlignment="1">
      <alignment horizontal="right" vertical="center" wrapText="1"/>
    </xf>
    <xf numFmtId="0" fontId="26" fillId="3" borderId="1" xfId="3" applyNumberFormat="1" applyFont="1" applyFill="1" applyBorder="1" applyAlignment="1">
      <alignment horizontal="left" vertical="top" wrapText="1"/>
    </xf>
    <xf numFmtId="0" fontId="28" fillId="4" borderId="43" xfId="3" applyFont="1" applyFill="1" applyBorder="1" applyAlignment="1">
      <alignment horizontal="left" vertical="top" wrapText="1"/>
    </xf>
    <xf numFmtId="0" fontId="28" fillId="4" borderId="44" xfId="3" applyFont="1" applyFill="1" applyBorder="1" applyAlignment="1">
      <alignment horizontal="left" vertical="top" wrapText="1"/>
    </xf>
    <xf numFmtId="0" fontId="28" fillId="4" borderId="45" xfId="3" applyFont="1" applyFill="1" applyBorder="1" applyAlignment="1">
      <alignment horizontal="left" vertical="top" wrapText="1"/>
    </xf>
    <xf numFmtId="0" fontId="28" fillId="4" borderId="43" xfId="3" applyFont="1" applyFill="1" applyBorder="1" applyAlignment="1">
      <alignment horizontal="right" vertical="top" wrapText="1"/>
    </xf>
    <xf numFmtId="0" fontId="28" fillId="4" borderId="44" xfId="3" applyFont="1" applyFill="1" applyBorder="1" applyAlignment="1">
      <alignment horizontal="right" vertical="top" wrapText="1"/>
    </xf>
    <xf numFmtId="0" fontId="28" fillId="4" borderId="45" xfId="3" applyFont="1" applyFill="1" applyBorder="1" applyAlignment="1">
      <alignment horizontal="right" vertical="top" wrapText="1"/>
    </xf>
    <xf numFmtId="0" fontId="25" fillId="3" borderId="1" xfId="3" applyNumberFormat="1" applyFont="1" applyFill="1" applyBorder="1" applyAlignment="1">
      <alignment horizontal="left" vertical="top" wrapText="1"/>
    </xf>
    <xf numFmtId="0" fontId="25" fillId="3" borderId="1" xfId="3" applyNumberFormat="1" applyFont="1" applyFill="1" applyBorder="1" applyAlignment="1">
      <alignment horizontal="right" vertical="top" wrapText="1"/>
    </xf>
    <xf numFmtId="0" fontId="27" fillId="3" borderId="42" xfId="3" applyFont="1" applyFill="1" applyBorder="1" applyAlignment="1">
      <alignment horizontal="center" vertical="top" wrapText="1"/>
    </xf>
    <xf numFmtId="170" fontId="25" fillId="3" borderId="43" xfId="3" applyNumberFormat="1" applyFont="1" applyFill="1" applyBorder="1" applyAlignment="1">
      <alignment horizontal="right" vertical="top" wrapText="1"/>
    </xf>
    <xf numFmtId="170" fontId="25" fillId="3" borderId="45" xfId="3" applyNumberFormat="1" applyFont="1" applyFill="1" applyBorder="1" applyAlignment="1">
      <alignment horizontal="right" vertical="top" wrapText="1"/>
    </xf>
    <xf numFmtId="170" fontId="25" fillId="4" borderId="43" xfId="3" applyNumberFormat="1" applyFont="1" applyFill="1" applyBorder="1" applyAlignment="1">
      <alignment horizontal="right" vertical="top" wrapText="1"/>
    </xf>
    <xf numFmtId="170" fontId="25" fillId="4" borderId="44" xfId="3" applyNumberFormat="1" applyFont="1" applyFill="1" applyBorder="1" applyAlignment="1">
      <alignment horizontal="right" vertical="top" wrapText="1"/>
    </xf>
    <xf numFmtId="170" fontId="25" fillId="4" borderId="45" xfId="3" applyNumberFormat="1" applyFont="1" applyFill="1" applyBorder="1" applyAlignment="1">
      <alignment horizontal="right" vertical="top" wrapText="1"/>
    </xf>
    <xf numFmtId="164" fontId="25" fillId="3" borderId="43" xfId="3" applyNumberFormat="1" applyFont="1" applyFill="1" applyBorder="1" applyAlignment="1">
      <alignment horizontal="left" vertical="top" wrapText="1"/>
    </xf>
    <xf numFmtId="164" fontId="25" fillId="3" borderId="44" xfId="3" applyNumberFormat="1" applyFont="1" applyFill="1" applyBorder="1" applyAlignment="1">
      <alignment horizontal="left" vertical="top" wrapText="1"/>
    </xf>
    <xf numFmtId="164" fontId="25" fillId="3" borderId="45" xfId="3" applyNumberFormat="1" applyFont="1" applyFill="1" applyBorder="1" applyAlignment="1">
      <alignment horizontal="left" vertical="top" wrapText="1"/>
    </xf>
    <xf numFmtId="165" fontId="25" fillId="3" borderId="43" xfId="3" applyNumberFormat="1" applyFont="1" applyFill="1" applyBorder="1" applyAlignment="1">
      <alignment horizontal="right" vertical="top" wrapText="1"/>
    </xf>
    <xf numFmtId="165" fontId="25" fillId="3" borderId="45" xfId="3" applyNumberFormat="1" applyFont="1" applyFill="1" applyBorder="1" applyAlignment="1">
      <alignment horizontal="right" vertical="top" wrapText="1"/>
    </xf>
    <xf numFmtId="0" fontId="25" fillId="3" borderId="43" xfId="3" applyFont="1" applyFill="1" applyBorder="1" applyAlignment="1">
      <alignment horizontal="center" vertical="top" wrapText="1"/>
    </xf>
    <xf numFmtId="0" fontId="25" fillId="3" borderId="44" xfId="3" applyFont="1" applyFill="1" applyBorder="1" applyAlignment="1">
      <alignment horizontal="center" vertical="top" wrapText="1"/>
    </xf>
    <xf numFmtId="0" fontId="25" fillId="3" borderId="45" xfId="3" applyFont="1" applyFill="1" applyBorder="1" applyAlignment="1">
      <alignment horizontal="center" vertical="top" wrapText="1"/>
    </xf>
    <xf numFmtId="168" fontId="25" fillId="3" borderId="43" xfId="3" applyNumberFormat="1" applyFont="1" applyFill="1" applyBorder="1" applyAlignment="1">
      <alignment horizontal="right" vertical="top" wrapText="1"/>
    </xf>
    <xf numFmtId="168" fontId="25" fillId="3" borderId="44" xfId="3" applyNumberFormat="1" applyFont="1" applyFill="1" applyBorder="1" applyAlignment="1">
      <alignment horizontal="right" vertical="top" wrapText="1"/>
    </xf>
    <xf numFmtId="168" fontId="25" fillId="3" borderId="45" xfId="3" applyNumberFormat="1" applyFont="1" applyFill="1" applyBorder="1" applyAlignment="1">
      <alignment horizontal="right" vertical="top" wrapText="1"/>
    </xf>
    <xf numFmtId="2" fontId="25" fillId="3" borderId="43" xfId="3" applyNumberFormat="1" applyFont="1" applyFill="1" applyBorder="1" applyAlignment="1">
      <alignment horizontal="right" vertical="top" wrapText="1"/>
    </xf>
    <xf numFmtId="2" fontId="25" fillId="3" borderId="44" xfId="3" applyNumberFormat="1" applyFont="1" applyFill="1" applyBorder="1" applyAlignment="1">
      <alignment horizontal="right" vertical="top" wrapText="1"/>
    </xf>
    <xf numFmtId="2" fontId="25" fillId="3" borderId="45" xfId="3" applyNumberFormat="1" applyFont="1" applyFill="1" applyBorder="1" applyAlignment="1">
      <alignment horizontal="right" vertical="top" wrapText="1"/>
    </xf>
    <xf numFmtId="0" fontId="28" fillId="3" borderId="43" xfId="3" applyFont="1" applyFill="1" applyBorder="1" applyAlignment="1">
      <alignment horizontal="left" vertical="top" wrapText="1"/>
    </xf>
    <xf numFmtId="0" fontId="28" fillId="3" borderId="44" xfId="3" applyFont="1" applyFill="1" applyBorder="1" applyAlignment="1">
      <alignment horizontal="left" vertical="top" wrapText="1"/>
    </xf>
    <xf numFmtId="0" fontId="28" fillId="3" borderId="45" xfId="3" applyFont="1" applyFill="1" applyBorder="1" applyAlignment="1">
      <alignment horizontal="left" vertical="top" wrapText="1"/>
    </xf>
    <xf numFmtId="171" fontId="25" fillId="3" borderId="43" xfId="3" applyNumberFormat="1" applyFont="1" applyFill="1" applyBorder="1" applyAlignment="1">
      <alignment horizontal="right" vertical="top" wrapText="1"/>
    </xf>
    <xf numFmtId="171" fontId="25" fillId="3" borderId="44" xfId="3" applyNumberFormat="1" applyFont="1" applyFill="1" applyBorder="1" applyAlignment="1">
      <alignment horizontal="right" vertical="top" wrapText="1"/>
    </xf>
    <xf numFmtId="171" fontId="25" fillId="3" borderId="45" xfId="3" applyNumberFormat="1" applyFont="1" applyFill="1" applyBorder="1" applyAlignment="1">
      <alignment horizontal="right" vertical="top" wrapText="1"/>
    </xf>
    <xf numFmtId="165" fontId="25" fillId="3" borderId="44" xfId="3" applyNumberFormat="1" applyFont="1" applyFill="1" applyBorder="1" applyAlignment="1">
      <alignment horizontal="right" vertical="top" wrapText="1"/>
    </xf>
    <xf numFmtId="0" fontId="28" fillId="4" borderId="43" xfId="3" applyFont="1" applyFill="1" applyBorder="1" applyAlignment="1">
      <alignment horizontal="center" vertical="top" wrapText="1"/>
    </xf>
    <xf numFmtId="0" fontId="28" fillId="4" borderId="44" xfId="3" applyFont="1" applyFill="1" applyBorder="1" applyAlignment="1">
      <alignment horizontal="center" vertical="top" wrapText="1"/>
    </xf>
    <xf numFmtId="0" fontId="28" fillId="4" borderId="45" xfId="3" applyFont="1" applyFill="1" applyBorder="1" applyAlignment="1">
      <alignment horizontal="center" vertical="top" wrapText="1"/>
    </xf>
    <xf numFmtId="172" fontId="25" fillId="3" borderId="43" xfId="3" applyNumberFormat="1" applyFont="1" applyFill="1" applyBorder="1" applyAlignment="1">
      <alignment horizontal="right" vertical="top" wrapText="1"/>
    </xf>
    <xf numFmtId="172" fontId="25" fillId="3" borderId="45" xfId="3" applyNumberFormat="1" applyFont="1" applyFill="1" applyBorder="1" applyAlignment="1">
      <alignment horizontal="right" vertical="top" wrapText="1"/>
    </xf>
    <xf numFmtId="173" fontId="25" fillId="3" borderId="43" xfId="3" applyNumberFormat="1" applyFont="1" applyFill="1" applyBorder="1" applyAlignment="1">
      <alignment horizontal="right" vertical="top" wrapText="1"/>
    </xf>
    <xf numFmtId="173" fontId="25" fillId="3" borderId="44" xfId="3" applyNumberFormat="1" applyFont="1" applyFill="1" applyBorder="1" applyAlignment="1">
      <alignment horizontal="right" vertical="top" wrapText="1"/>
    </xf>
    <xf numFmtId="173" fontId="25" fillId="3" borderId="45" xfId="3" applyNumberFormat="1" applyFont="1" applyFill="1" applyBorder="1" applyAlignment="1">
      <alignment horizontal="right" vertical="top" wrapText="1"/>
    </xf>
    <xf numFmtId="4" fontId="25" fillId="3" borderId="43" xfId="3" applyNumberFormat="1" applyFont="1" applyFill="1" applyBorder="1" applyAlignment="1">
      <alignment horizontal="right" vertical="top" wrapText="1"/>
    </xf>
    <xf numFmtId="4" fontId="25" fillId="3" borderId="44" xfId="3" applyNumberFormat="1" applyFont="1" applyFill="1" applyBorder="1" applyAlignment="1">
      <alignment horizontal="right" vertical="top" wrapText="1"/>
    </xf>
    <xf numFmtId="4" fontId="25" fillId="3" borderId="45" xfId="3" applyNumberFormat="1" applyFont="1" applyFill="1" applyBorder="1" applyAlignment="1">
      <alignment horizontal="right" vertical="top" wrapText="1"/>
    </xf>
    <xf numFmtId="166" fontId="25" fillId="3" borderId="43" xfId="3" applyNumberFormat="1" applyFont="1" applyFill="1" applyBorder="1" applyAlignment="1">
      <alignment horizontal="right" vertical="top" wrapText="1"/>
    </xf>
    <xf numFmtId="166" fontId="25" fillId="3" borderId="44" xfId="3" applyNumberFormat="1" applyFont="1" applyFill="1" applyBorder="1" applyAlignment="1">
      <alignment horizontal="right" vertical="top" wrapText="1"/>
    </xf>
    <xf numFmtId="166" fontId="25" fillId="3" borderId="45" xfId="3" applyNumberFormat="1" applyFont="1" applyFill="1" applyBorder="1" applyAlignment="1">
      <alignment horizontal="right" vertical="top" wrapText="1"/>
    </xf>
    <xf numFmtId="174" fontId="25" fillId="3" borderId="43" xfId="3" applyNumberFormat="1" applyFont="1" applyFill="1" applyBorder="1" applyAlignment="1">
      <alignment horizontal="right" vertical="top" wrapText="1"/>
    </xf>
    <xf numFmtId="174" fontId="25" fillId="3" borderId="44" xfId="3" applyNumberFormat="1" applyFont="1" applyFill="1" applyBorder="1" applyAlignment="1">
      <alignment horizontal="right" vertical="top" wrapText="1"/>
    </xf>
    <xf numFmtId="174" fontId="25" fillId="3" borderId="45" xfId="3" applyNumberFormat="1" applyFont="1" applyFill="1" applyBorder="1" applyAlignment="1">
      <alignment horizontal="right" vertical="top" wrapText="1"/>
    </xf>
    <xf numFmtId="167" fontId="25" fillId="3" borderId="43" xfId="3" applyNumberFormat="1" applyFont="1" applyFill="1" applyBorder="1" applyAlignment="1">
      <alignment horizontal="right" vertical="top" wrapText="1"/>
    </xf>
    <xf numFmtId="167" fontId="25" fillId="3" borderId="45" xfId="3" applyNumberFormat="1" applyFont="1" applyFill="1" applyBorder="1" applyAlignment="1">
      <alignment horizontal="right" vertical="top" wrapText="1"/>
    </xf>
    <xf numFmtId="185" fontId="25" fillId="3" borderId="43" xfId="3" applyNumberFormat="1" applyFont="1" applyFill="1" applyBorder="1" applyAlignment="1">
      <alignment horizontal="left" vertical="top" wrapText="1"/>
    </xf>
    <xf numFmtId="185" fontId="25" fillId="3" borderId="44" xfId="3" applyNumberFormat="1" applyFont="1" applyFill="1" applyBorder="1" applyAlignment="1">
      <alignment horizontal="left" vertical="top" wrapText="1"/>
    </xf>
    <xf numFmtId="185" fontId="25" fillId="3" borderId="45" xfId="3" applyNumberFormat="1" applyFont="1" applyFill="1" applyBorder="1" applyAlignment="1">
      <alignment horizontal="left" vertical="top" wrapText="1"/>
    </xf>
    <xf numFmtId="167" fontId="25" fillId="3" borderId="44" xfId="3" applyNumberFormat="1" applyFont="1" applyFill="1" applyBorder="1" applyAlignment="1">
      <alignment horizontal="right" vertical="top" wrapText="1"/>
    </xf>
    <xf numFmtId="175" fontId="25" fillId="3" borderId="43" xfId="3" applyNumberFormat="1" applyFont="1" applyFill="1" applyBorder="1" applyAlignment="1">
      <alignment horizontal="right" vertical="top" wrapText="1"/>
    </xf>
    <xf numFmtId="175" fontId="25" fillId="3" borderId="45" xfId="3" applyNumberFormat="1" applyFont="1" applyFill="1" applyBorder="1" applyAlignment="1">
      <alignment horizontal="right" vertical="top" wrapText="1"/>
    </xf>
    <xf numFmtId="169" fontId="25" fillId="3" borderId="43" xfId="3" applyNumberFormat="1" applyFont="1" applyFill="1" applyBorder="1" applyAlignment="1">
      <alignment horizontal="right" vertical="top" wrapText="1"/>
    </xf>
    <xf numFmtId="169" fontId="25" fillId="3" borderId="44" xfId="3" applyNumberFormat="1" applyFont="1" applyFill="1" applyBorder="1" applyAlignment="1">
      <alignment horizontal="right" vertical="top" wrapText="1"/>
    </xf>
    <xf numFmtId="169" fontId="25" fillId="3" borderId="45" xfId="3" applyNumberFormat="1" applyFont="1" applyFill="1" applyBorder="1" applyAlignment="1">
      <alignment horizontal="right" vertical="top" wrapText="1"/>
    </xf>
    <xf numFmtId="172" fontId="25" fillId="4" borderId="43" xfId="3" applyNumberFormat="1" applyFont="1" applyFill="1" applyBorder="1" applyAlignment="1">
      <alignment horizontal="right" vertical="top" wrapText="1"/>
    </xf>
    <xf numFmtId="172" fontId="25" fillId="4" borderId="44" xfId="3" applyNumberFormat="1" applyFont="1" applyFill="1" applyBorder="1" applyAlignment="1">
      <alignment horizontal="right" vertical="top" wrapText="1"/>
    </xf>
    <xf numFmtId="172" fontId="25" fillId="4" borderId="45" xfId="3" applyNumberFormat="1" applyFont="1" applyFill="1" applyBorder="1" applyAlignment="1">
      <alignment horizontal="right" vertical="top" wrapText="1"/>
    </xf>
    <xf numFmtId="170" fontId="25" fillId="3" borderId="44" xfId="3" applyNumberFormat="1" applyFont="1" applyFill="1" applyBorder="1" applyAlignment="1">
      <alignment horizontal="right" vertical="top" wrapText="1"/>
    </xf>
    <xf numFmtId="172" fontId="25" fillId="3" borderId="44" xfId="3" applyNumberFormat="1" applyFont="1" applyFill="1" applyBorder="1" applyAlignment="1">
      <alignment horizontal="right" vertical="top" wrapText="1"/>
    </xf>
    <xf numFmtId="0" fontId="25" fillId="3" borderId="1" xfId="3" applyFont="1" applyFill="1" applyBorder="1" applyAlignment="1">
      <alignment horizontal="center" vertical="top" wrapText="1"/>
    </xf>
    <xf numFmtId="0" fontId="25" fillId="3" borderId="42" xfId="3" applyNumberFormat="1" applyFont="1" applyFill="1" applyBorder="1" applyAlignment="1">
      <alignment horizontal="center" vertical="top" wrapText="1"/>
    </xf>
    <xf numFmtId="0" fontId="25" fillId="3" borderId="42" xfId="3" applyFont="1" applyFill="1" applyBorder="1" applyAlignment="1">
      <alignment horizontal="center" vertical="top" wrapText="1"/>
    </xf>
    <xf numFmtId="0" fontId="25" fillId="3" borderId="42" xfId="3" applyFont="1" applyFill="1" applyBorder="1" applyAlignment="1">
      <alignment horizontal="left" vertical="top" wrapText="1"/>
    </xf>
    <xf numFmtId="0" fontId="25" fillId="3" borderId="42" xfId="3" applyFont="1" applyFill="1" applyBorder="1" applyAlignment="1">
      <alignment horizontal="right" vertical="top" wrapText="1"/>
    </xf>
    <xf numFmtId="0" fontId="8" fillId="0" borderId="3" xfId="0" applyFont="1" applyBorder="1" applyAlignment="1">
      <alignment horizontal="center" vertical="center"/>
    </xf>
    <xf numFmtId="0" fontId="4" fillId="0" borderId="13" xfId="0" applyFont="1" applyBorder="1"/>
    <xf numFmtId="0" fontId="8" fillId="0" borderId="2" xfId="0" applyFont="1" applyBorder="1" applyAlignment="1">
      <alignment horizontal="center" vertical="center"/>
    </xf>
    <xf numFmtId="0" fontId="4" fillId="0" borderId="8" xfId="0" applyFont="1" applyBorder="1"/>
    <xf numFmtId="0" fontId="6" fillId="14" borderId="11" xfId="0" applyFont="1" applyFill="1" applyBorder="1" applyAlignment="1">
      <alignment horizontal="center" vertical="center"/>
    </xf>
    <xf numFmtId="0" fontId="4" fillId="14" borderId="38" xfId="0" applyFont="1" applyFill="1" applyBorder="1" applyAlignment="1">
      <alignment vertical="center"/>
    </xf>
    <xf numFmtId="0" fontId="4" fillId="14" borderId="74" xfId="0" applyFont="1" applyFill="1" applyBorder="1" applyAlignment="1">
      <alignment vertical="center"/>
    </xf>
    <xf numFmtId="0" fontId="7" fillId="0" borderId="81" xfId="0" applyFont="1" applyBorder="1" applyAlignment="1">
      <alignment horizontal="center" vertical="center"/>
    </xf>
    <xf numFmtId="0" fontId="4" fillId="0" borderId="83" xfId="0" applyFont="1" applyBorder="1"/>
    <xf numFmtId="0" fontId="4" fillId="0" borderId="84" xfId="0" applyFont="1" applyBorder="1"/>
    <xf numFmtId="0" fontId="6" fillId="0" borderId="65" xfId="0" applyFont="1" applyBorder="1" applyAlignment="1">
      <alignment horizontal="center" vertical="center" wrapText="1"/>
    </xf>
    <xf numFmtId="0" fontId="4" fillId="0" borderId="65" xfId="0" applyFont="1" applyBorder="1"/>
    <xf numFmtId="0" fontId="0" fillId="0" borderId="1" xfId="0" applyBorder="1"/>
    <xf numFmtId="0" fontId="4" fillId="0" borderId="37" xfId="0" applyFont="1" applyBorder="1"/>
    <xf numFmtId="0" fontId="8" fillId="0" borderId="67" xfId="0" applyFont="1" applyBorder="1" applyAlignment="1">
      <alignment horizontal="center" vertical="center"/>
    </xf>
    <xf numFmtId="0" fontId="4" fillId="0" borderId="68" xfId="0" applyFont="1" applyBorder="1"/>
    <xf numFmtId="0" fontId="7" fillId="0" borderId="91" xfId="0" applyFont="1" applyBorder="1" applyAlignment="1">
      <alignment horizontal="center" vertical="center" wrapText="1"/>
    </xf>
    <xf numFmtId="0" fontId="7" fillId="0" borderId="67" xfId="0" applyFont="1" applyBorder="1" applyAlignment="1">
      <alignment horizontal="center" vertical="center" wrapText="1"/>
    </xf>
    <xf numFmtId="0" fontId="4" fillId="0" borderId="67" xfId="0" applyFont="1" applyBorder="1"/>
    <xf numFmtId="0" fontId="4" fillId="0" borderId="73" xfId="0" applyFont="1" applyBorder="1"/>
    <xf numFmtId="0" fontId="7" fillId="0" borderId="2" xfId="0" applyFont="1" applyBorder="1" applyAlignment="1">
      <alignment horizontal="center" vertical="center"/>
    </xf>
    <xf numFmtId="0" fontId="4" fillId="0" borderId="90" xfId="0" applyFont="1" applyBorder="1"/>
    <xf numFmtId="0" fontId="10" fillId="13" borderId="49" xfId="0" applyFont="1" applyFill="1" applyBorder="1" applyAlignment="1">
      <alignment horizontal="center" vertical="center"/>
    </xf>
    <xf numFmtId="0" fontId="21" fillId="13" borderId="50" xfId="0" applyFont="1" applyFill="1" applyBorder="1" applyAlignment="1">
      <alignment horizontal="center" vertical="center"/>
    </xf>
    <xf numFmtId="0" fontId="21" fillId="13" borderId="51" xfId="0" applyFont="1" applyFill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4" fillId="0" borderId="35" xfId="0" applyFont="1" applyBorder="1"/>
    <xf numFmtId="0" fontId="10" fillId="13" borderId="67" xfId="0" applyFont="1" applyFill="1" applyBorder="1" applyAlignment="1">
      <alignment horizontal="center" vertical="center"/>
    </xf>
    <xf numFmtId="0" fontId="10" fillId="13" borderId="1" xfId="0" applyFont="1" applyFill="1" applyBorder="1" applyAlignment="1">
      <alignment horizontal="center" vertical="center"/>
    </xf>
    <xf numFmtId="0" fontId="11" fillId="0" borderId="67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16" borderId="67" xfId="0" applyFont="1" applyFill="1" applyBorder="1" applyAlignment="1">
      <alignment horizontal="center" vertical="center"/>
    </xf>
    <xf numFmtId="0" fontId="12" fillId="16" borderId="1" xfId="0" applyFont="1" applyFill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4" fillId="0" borderId="16" xfId="0" applyFont="1" applyBorder="1"/>
    <xf numFmtId="0" fontId="13" fillId="0" borderId="15" xfId="0" applyFont="1" applyBorder="1" applyAlignment="1">
      <alignment horizontal="center" vertical="center"/>
    </xf>
    <xf numFmtId="0" fontId="14" fillId="0" borderId="99" xfId="0" applyFont="1" applyBorder="1" applyAlignment="1">
      <alignment vertical="center"/>
    </xf>
    <xf numFmtId="0" fontId="4" fillId="0" borderId="100" xfId="0" applyFont="1" applyBorder="1"/>
    <xf numFmtId="0" fontId="4" fillId="0" borderId="101" xfId="0" applyFont="1" applyBorder="1"/>
    <xf numFmtId="0" fontId="14" fillId="0" borderId="76" xfId="0" applyFont="1" applyBorder="1" applyAlignment="1">
      <alignment vertical="center"/>
    </xf>
    <xf numFmtId="0" fontId="4" fillId="0" borderId="77" xfId="0" applyFont="1" applyBorder="1"/>
    <xf numFmtId="0" fontId="4" fillId="0" borderId="78" xfId="0" applyFont="1" applyBorder="1"/>
    <xf numFmtId="0" fontId="14" fillId="0" borderId="14" xfId="0" applyFont="1" applyBorder="1" applyAlignment="1">
      <alignment horizontal="center" vertical="center" wrapText="1"/>
    </xf>
    <xf numFmtId="0" fontId="4" fillId="0" borderId="26" xfId="0" applyFont="1" applyBorder="1"/>
    <xf numFmtId="0" fontId="4" fillId="0" borderId="18" xfId="0" applyFont="1" applyBorder="1"/>
    <xf numFmtId="0" fontId="14" fillId="0" borderId="71" xfId="0" applyFont="1" applyBorder="1" applyAlignment="1">
      <alignment horizontal="center" vertical="center"/>
    </xf>
    <xf numFmtId="0" fontId="4" fillId="0" borderId="69" xfId="0" applyFont="1" applyBorder="1"/>
    <xf numFmtId="0" fontId="4" fillId="0" borderId="70" xfId="0" applyFont="1" applyBorder="1"/>
    <xf numFmtId="0" fontId="14" fillId="0" borderId="75" xfId="0" applyFont="1" applyBorder="1" applyAlignment="1">
      <alignment vertical="center"/>
    </xf>
    <xf numFmtId="0" fontId="4" fillId="0" borderId="39" xfId="0" applyFont="1" applyBorder="1"/>
    <xf numFmtId="0" fontId="4" fillId="0" borderId="31" xfId="0" applyFont="1" applyBorder="1"/>
    <xf numFmtId="0" fontId="13" fillId="0" borderId="28" xfId="0" applyFont="1" applyBorder="1" applyAlignment="1">
      <alignment horizontal="center" vertical="center"/>
    </xf>
    <xf numFmtId="0" fontId="4" fillId="0" borderId="19" xfId="0" applyFont="1" applyBorder="1"/>
    <xf numFmtId="0" fontId="13" fillId="0" borderId="69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4" fillId="0" borderId="69" xfId="0" applyFont="1" applyBorder="1" applyAlignment="1">
      <alignment horizontal="center" vertical="center"/>
    </xf>
    <xf numFmtId="0" fontId="4" fillId="0" borderId="72" xfId="0" applyFont="1" applyBorder="1"/>
  </cellXfs>
  <cellStyles count="54">
    <cellStyle name="Moeda 2" xfId="8" xr:uid="{62FC27EF-9B19-4EA7-A47E-D89DC603843A}"/>
    <cellStyle name="Moeda 3" xfId="6" xr:uid="{8EF62B7D-B489-4FDF-BD31-DC10ACCF77A9}"/>
    <cellStyle name="Normal" xfId="0" builtinId="0"/>
    <cellStyle name="Normal 10" xfId="45" xr:uid="{0F16F837-634D-421A-82AB-F32087AC8360}"/>
    <cellStyle name="Normal 11" xfId="47" xr:uid="{0B92CF27-2743-4190-A8C3-FE1D530ED53A}"/>
    <cellStyle name="Normal 12" xfId="41" xr:uid="{AF6F57DF-089E-4FE4-85FB-37521CEB7705}"/>
    <cellStyle name="Normal 13" xfId="42" xr:uid="{17C037A1-D299-4863-BD22-5C75F3EBE2C0}"/>
    <cellStyle name="Normal 14" xfId="48" xr:uid="{ECD64E80-6029-4F7F-93CF-6D1CEA740DC9}"/>
    <cellStyle name="Normal 15" xfId="40" xr:uid="{9CFCF6C6-959E-43F7-B7CC-5BBC331BD6C2}"/>
    <cellStyle name="Normal 16" xfId="49" xr:uid="{46AE2A93-27B9-4ECC-A154-39C36E57918B}"/>
    <cellStyle name="Normal 17" xfId="43" xr:uid="{CDE14364-3334-446A-BBF1-50EEE84DA123}"/>
    <cellStyle name="Normal 18" xfId="50" xr:uid="{B170C265-6BF6-4066-B95C-42A0331EBA65}"/>
    <cellStyle name="Normal 19" xfId="51" xr:uid="{7C491C31-F8BE-4535-9849-503027D070F3}"/>
    <cellStyle name="Normal 2" xfId="2" xr:uid="{43946813-B8F9-45B1-B91D-8498B488F9F9}"/>
    <cellStyle name="Normal 2 2" xfId="14" xr:uid="{4E5FAE6E-FCF6-4CC0-90E0-74F8F4805614}"/>
    <cellStyle name="Normal 2 3" xfId="44" xr:uid="{481E4CD1-A598-4EBE-87CC-805D08E642E8}"/>
    <cellStyle name="Normal 2 4" xfId="9" xr:uid="{43580FB5-BC73-41C9-939C-C36924912326}"/>
    <cellStyle name="Normal 20" xfId="52" xr:uid="{050D7B5E-5AF1-4E0F-B670-F5911605A045}"/>
    <cellStyle name="Normal 21" xfId="53" xr:uid="{6C5B7A28-D70F-4789-8FE1-2CA1A4A0972E}"/>
    <cellStyle name="Normal 22" xfId="3" xr:uid="{029A65F2-48A0-4FF0-95A8-89DCA160A780}"/>
    <cellStyle name="Normal 23" xfId="4" xr:uid="{52B212C8-8E49-4352-83E9-EBBE4C5F7E67}"/>
    <cellStyle name="Normal 3" xfId="10" xr:uid="{30CC7CAA-7446-4086-9559-0540C43471EF}"/>
    <cellStyle name="Normal 3 2" xfId="18" xr:uid="{80DB4203-7238-4F3C-9822-D524788EC161}"/>
    <cellStyle name="Normal 4" xfId="11" xr:uid="{ED9F1CFD-35B4-4C39-A2B9-2C7370CE07FD}"/>
    <cellStyle name="Normal 4 2" xfId="19" xr:uid="{1D4594DC-CC62-4446-B48F-9433FA3BDC5E}"/>
    <cellStyle name="Normal 4 3" xfId="39" xr:uid="{19D97ECB-6AD7-43A9-8B10-6429C03934B0}"/>
    <cellStyle name="Normal 5" xfId="12" xr:uid="{608C417C-0362-4B4E-AC54-6FD38040ECD5}"/>
    <cellStyle name="Normal 6" xfId="15" xr:uid="{9B954CCB-67B6-40C2-A4B9-89F2D25067AF}"/>
    <cellStyle name="Normal 7" xfId="16" xr:uid="{3C18B657-5170-4088-9C82-98EDE1FAA894}"/>
    <cellStyle name="Normal 8" xfId="17" xr:uid="{C47BBE03-24A8-4110-96AB-880F251FBDAC}"/>
    <cellStyle name="Normal 9" xfId="46" xr:uid="{5505523C-86E7-42C1-A057-153261A6C746}"/>
    <cellStyle name="Porcentagem 2" xfId="13" xr:uid="{AEE71FE5-3D00-48C5-AA26-74D15B01C80B}"/>
    <cellStyle name="Porcentagem 3" xfId="7" xr:uid="{E899BB8B-EBFC-479A-9759-C8C334C7E036}"/>
    <cellStyle name="Sem título1" xfId="20" xr:uid="{5929CA5F-97B5-4BD0-B83F-D9D23BEC5DB0}"/>
    <cellStyle name="Sem título10" xfId="21" xr:uid="{E9CB7A4F-99A9-40EA-8EFA-1DB86A1FA2CC}"/>
    <cellStyle name="Sem título11" xfId="22" xr:uid="{D4A086EE-8BF4-44E9-B6DA-99D3EAF8070F}"/>
    <cellStyle name="Sem título12" xfId="23" xr:uid="{889C1129-EF17-42E3-91A3-42496773F504}"/>
    <cellStyle name="Sem título13" xfId="24" xr:uid="{45689648-8515-4A67-A941-1F3C8D9ECBEB}"/>
    <cellStyle name="Sem título14" xfId="25" xr:uid="{62DD72D4-C1C2-4915-A363-20C24295FD38}"/>
    <cellStyle name="Sem título15" xfId="26" xr:uid="{BBE10797-850D-410A-886D-45E6BB64816F}"/>
    <cellStyle name="Sem título16" xfId="27" xr:uid="{67C65370-9B56-43F9-8D80-1AACD351ABAF}"/>
    <cellStyle name="Sem título17" xfId="28" xr:uid="{A748ED23-A60B-4D4A-B3AB-8EB61183F8E6}"/>
    <cellStyle name="Sem título18" xfId="29" xr:uid="{62F7CC1B-C5A3-45EF-A0DB-9DB5968FB7D4}"/>
    <cellStyle name="Sem título19" xfId="30" xr:uid="{8D794C21-B1BB-4EE9-BA3A-DF71F47B4802}"/>
    <cellStyle name="Sem título2" xfId="31" xr:uid="{7D53D11D-1845-470C-9923-B9CBF7694B23}"/>
    <cellStyle name="Sem título3" xfId="32" xr:uid="{C3281C70-67DE-43D6-8F60-5F7D643CBD42}"/>
    <cellStyle name="Sem título4" xfId="33" xr:uid="{0E4D27C9-C639-44BD-BD4B-BA8B0C3041B6}"/>
    <cellStyle name="Sem título5" xfId="34" xr:uid="{27BE648F-6904-40E1-8562-B031D3C45538}"/>
    <cellStyle name="Sem título6" xfId="35" xr:uid="{8C72F74F-BC8D-451A-9938-E975F0E587F7}"/>
    <cellStyle name="Sem título7" xfId="36" xr:uid="{2F17F2F1-79E5-48E5-B997-43A880085DAA}"/>
    <cellStyle name="Sem título8" xfId="37" xr:uid="{702A0BB7-84F7-449B-B479-15B08B3D33C4}"/>
    <cellStyle name="Sem título9" xfId="38" xr:uid="{59563023-F444-4062-8BE0-D9F3499B1A56}"/>
    <cellStyle name="Vírgula" xfId="1" builtinId="3"/>
    <cellStyle name="Vírgula 2" xfId="5" xr:uid="{EB920443-4825-460C-9E00-28258531E48E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0</xdr:rowOff>
    </xdr:from>
    <xdr:to>
      <xdr:col>1</xdr:col>
      <xdr:colOff>171450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4F7B428-6641-41E6-A299-6D6B697C1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0</xdr:rowOff>
    </xdr:from>
    <xdr:to>
      <xdr:col>1</xdr:col>
      <xdr:colOff>167640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0A65469-6357-49F9-86FB-157444D18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0</xdr:rowOff>
    </xdr:from>
    <xdr:to>
      <xdr:col>1</xdr:col>
      <xdr:colOff>171450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87A306-B319-4790-ACEF-B657DAB26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236220</xdr:colOff>
      <xdr:row>0</xdr:row>
      <xdr:rowOff>7620</xdr:rowOff>
    </xdr:from>
    <xdr:to>
      <xdr:col>1</xdr:col>
      <xdr:colOff>207645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3415D36-2229-46D8-B0EE-25BAB3C52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" y="7620"/>
          <a:ext cx="29718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236220</xdr:colOff>
      <xdr:row>0</xdr:row>
      <xdr:rowOff>7620</xdr:rowOff>
    </xdr:from>
    <xdr:to>
      <xdr:col>1</xdr:col>
      <xdr:colOff>207645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B596118-0339-42BD-A654-0B372E112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" y="7620"/>
          <a:ext cx="29718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236220</xdr:colOff>
      <xdr:row>0</xdr:row>
      <xdr:rowOff>7620</xdr:rowOff>
    </xdr:from>
    <xdr:to>
      <xdr:col>1</xdr:col>
      <xdr:colOff>211455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1460BB8-4013-4BFF-8E80-C9561FC08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" y="7620"/>
          <a:ext cx="29718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0</xdr:rowOff>
    </xdr:from>
    <xdr:to>
      <xdr:col>1</xdr:col>
      <xdr:colOff>171450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3DA36A-6C8E-493F-B7B8-6089C902C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297180" cy="388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236220</xdr:colOff>
      <xdr:row>0</xdr:row>
      <xdr:rowOff>7620</xdr:rowOff>
    </xdr:from>
    <xdr:to>
      <xdr:col>1</xdr:col>
      <xdr:colOff>211455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C2DD741-7CFD-4B92-B50D-87FA4E02DE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" y="7620"/>
          <a:ext cx="29718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236220</xdr:colOff>
      <xdr:row>0</xdr:row>
      <xdr:rowOff>7620</xdr:rowOff>
    </xdr:from>
    <xdr:to>
      <xdr:col>1</xdr:col>
      <xdr:colOff>211455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1DAFC6-561B-429D-B550-A0634888E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" y="7620"/>
          <a:ext cx="29718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1</xdr:row>
      <xdr:rowOff>95250</xdr:rowOff>
    </xdr:from>
    <xdr:ext cx="1628775" cy="533400"/>
    <xdr:pic>
      <xdr:nvPicPr>
        <xdr:cNvPr id="2" name="image7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219075</xdr:colOff>
      <xdr:row>0</xdr:row>
      <xdr:rowOff>142875</xdr:rowOff>
    </xdr:from>
    <xdr:ext cx="1381125" cy="857250"/>
    <xdr:pic>
      <xdr:nvPicPr>
        <xdr:cNvPr id="3" name="image6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809F0-435F-4D81-9043-9582064D88D5}">
  <dimension ref="A1:AC82"/>
  <sheetViews>
    <sheetView topLeftCell="A10" zoomScaleNormal="100" workbookViewId="0">
      <selection activeCell="AC1" sqref="AC1"/>
    </sheetView>
  </sheetViews>
  <sheetFormatPr defaultRowHeight="13.2" x14ac:dyDescent="0.25"/>
  <cols>
    <col min="1" max="2" width="4.6640625" style="100" bestFit="1" customWidth="1"/>
    <col min="3" max="3" width="1.88671875" style="100" bestFit="1" customWidth="1"/>
    <col min="4" max="5" width="2.77734375" style="100" bestFit="1" customWidth="1"/>
    <col min="6" max="6" width="1.88671875" style="100" bestFit="1" customWidth="1"/>
    <col min="7" max="7" width="4.6640625" style="100" bestFit="1" customWidth="1"/>
    <col min="8" max="8" width="5.5546875" style="100" bestFit="1" customWidth="1"/>
    <col min="9" max="9" width="9.33203125" style="100" bestFit="1" customWidth="1"/>
    <col min="10" max="10" width="8.44140625" style="100" bestFit="1" customWidth="1"/>
    <col min="11" max="11" width="4.6640625" style="100" bestFit="1" customWidth="1"/>
    <col min="12" max="12" width="0.88671875" style="100" bestFit="1" customWidth="1"/>
    <col min="13" max="13" width="3.77734375" style="100" bestFit="1" customWidth="1"/>
    <col min="14" max="14" width="0.88671875" style="100" bestFit="1" customWidth="1"/>
    <col min="15" max="15" width="2.77734375" style="100" bestFit="1" customWidth="1"/>
    <col min="16" max="16" width="0.88671875" style="100" bestFit="1" customWidth="1"/>
    <col min="17" max="17" width="3.77734375" style="100" bestFit="1" customWidth="1"/>
    <col min="18" max="18" width="0.88671875" style="100" bestFit="1" customWidth="1"/>
    <col min="19" max="19" width="2.77734375" style="100" bestFit="1" customWidth="1"/>
    <col min="20" max="20" width="1.88671875" style="100" bestFit="1" customWidth="1"/>
    <col min="21" max="22" width="0.88671875" style="100" bestFit="1" customWidth="1"/>
    <col min="23" max="23" width="5.5546875" style="100" bestFit="1" customWidth="1"/>
    <col min="24" max="24" width="1.88671875" style="100" bestFit="1" customWidth="1"/>
    <col min="25" max="25" width="2.77734375" style="100" bestFit="1" customWidth="1"/>
    <col min="26" max="26" width="1.88671875" style="100" bestFit="1" customWidth="1"/>
    <col min="27" max="27" width="9.33203125" style="100" bestFit="1" customWidth="1"/>
    <col min="28" max="256" width="8.88671875" style="100"/>
    <col min="257" max="258" width="4.6640625" style="100" bestFit="1" customWidth="1"/>
    <col min="259" max="259" width="1.88671875" style="100" bestFit="1" customWidth="1"/>
    <col min="260" max="261" width="2.77734375" style="100" bestFit="1" customWidth="1"/>
    <col min="262" max="262" width="1.88671875" style="100" bestFit="1" customWidth="1"/>
    <col min="263" max="263" width="4.6640625" style="100" bestFit="1" customWidth="1"/>
    <col min="264" max="264" width="5.5546875" style="100" bestFit="1" customWidth="1"/>
    <col min="265" max="265" width="9.33203125" style="100" bestFit="1" customWidth="1"/>
    <col min="266" max="266" width="8.44140625" style="100" bestFit="1" customWidth="1"/>
    <col min="267" max="267" width="4.6640625" style="100" bestFit="1" customWidth="1"/>
    <col min="268" max="268" width="0.88671875" style="100" bestFit="1" customWidth="1"/>
    <col min="269" max="269" width="3.77734375" style="100" bestFit="1" customWidth="1"/>
    <col min="270" max="270" width="0.88671875" style="100" bestFit="1" customWidth="1"/>
    <col min="271" max="271" width="2.77734375" style="100" bestFit="1" customWidth="1"/>
    <col min="272" max="272" width="0.88671875" style="100" bestFit="1" customWidth="1"/>
    <col min="273" max="273" width="3.77734375" style="100" bestFit="1" customWidth="1"/>
    <col min="274" max="274" width="0.88671875" style="100" bestFit="1" customWidth="1"/>
    <col min="275" max="275" width="2.77734375" style="100" bestFit="1" customWidth="1"/>
    <col min="276" max="276" width="1.88671875" style="100" bestFit="1" customWidth="1"/>
    <col min="277" max="278" width="0.88671875" style="100" bestFit="1" customWidth="1"/>
    <col min="279" max="279" width="5.5546875" style="100" bestFit="1" customWidth="1"/>
    <col min="280" max="280" width="1.88671875" style="100" bestFit="1" customWidth="1"/>
    <col min="281" max="281" width="2.77734375" style="100" bestFit="1" customWidth="1"/>
    <col min="282" max="282" width="1.88671875" style="100" bestFit="1" customWidth="1"/>
    <col min="283" max="283" width="9.33203125" style="100" bestFit="1" customWidth="1"/>
    <col min="284" max="512" width="8.88671875" style="100"/>
    <col min="513" max="514" width="4.6640625" style="100" bestFit="1" customWidth="1"/>
    <col min="515" max="515" width="1.88671875" style="100" bestFit="1" customWidth="1"/>
    <col min="516" max="517" width="2.77734375" style="100" bestFit="1" customWidth="1"/>
    <col min="518" max="518" width="1.88671875" style="100" bestFit="1" customWidth="1"/>
    <col min="519" max="519" width="4.6640625" style="100" bestFit="1" customWidth="1"/>
    <col min="520" max="520" width="5.5546875" style="100" bestFit="1" customWidth="1"/>
    <col min="521" max="521" width="9.33203125" style="100" bestFit="1" customWidth="1"/>
    <col min="522" max="522" width="8.44140625" style="100" bestFit="1" customWidth="1"/>
    <col min="523" max="523" width="4.6640625" style="100" bestFit="1" customWidth="1"/>
    <col min="524" max="524" width="0.88671875" style="100" bestFit="1" customWidth="1"/>
    <col min="525" max="525" width="3.77734375" style="100" bestFit="1" customWidth="1"/>
    <col min="526" max="526" width="0.88671875" style="100" bestFit="1" customWidth="1"/>
    <col min="527" max="527" width="2.77734375" style="100" bestFit="1" customWidth="1"/>
    <col min="528" max="528" width="0.88671875" style="100" bestFit="1" customWidth="1"/>
    <col min="529" max="529" width="3.77734375" style="100" bestFit="1" customWidth="1"/>
    <col min="530" max="530" width="0.88671875" style="100" bestFit="1" customWidth="1"/>
    <col min="531" max="531" width="2.77734375" style="100" bestFit="1" customWidth="1"/>
    <col min="532" max="532" width="1.88671875" style="100" bestFit="1" customWidth="1"/>
    <col min="533" max="534" width="0.88671875" style="100" bestFit="1" customWidth="1"/>
    <col min="535" max="535" width="5.5546875" style="100" bestFit="1" customWidth="1"/>
    <col min="536" max="536" width="1.88671875" style="100" bestFit="1" customWidth="1"/>
    <col min="537" max="537" width="2.77734375" style="100" bestFit="1" customWidth="1"/>
    <col min="538" max="538" width="1.88671875" style="100" bestFit="1" customWidth="1"/>
    <col min="539" max="539" width="9.33203125" style="100" bestFit="1" customWidth="1"/>
    <col min="540" max="768" width="8.88671875" style="100"/>
    <col min="769" max="770" width="4.6640625" style="100" bestFit="1" customWidth="1"/>
    <col min="771" max="771" width="1.88671875" style="100" bestFit="1" customWidth="1"/>
    <col min="772" max="773" width="2.77734375" style="100" bestFit="1" customWidth="1"/>
    <col min="774" max="774" width="1.88671875" style="100" bestFit="1" customWidth="1"/>
    <col min="775" max="775" width="4.6640625" style="100" bestFit="1" customWidth="1"/>
    <col min="776" max="776" width="5.5546875" style="100" bestFit="1" customWidth="1"/>
    <col min="777" max="777" width="9.33203125" style="100" bestFit="1" customWidth="1"/>
    <col min="778" max="778" width="8.44140625" style="100" bestFit="1" customWidth="1"/>
    <col min="779" max="779" width="4.6640625" style="100" bestFit="1" customWidth="1"/>
    <col min="780" max="780" width="0.88671875" style="100" bestFit="1" customWidth="1"/>
    <col min="781" max="781" width="3.77734375" style="100" bestFit="1" customWidth="1"/>
    <col min="782" max="782" width="0.88671875" style="100" bestFit="1" customWidth="1"/>
    <col min="783" max="783" width="2.77734375" style="100" bestFit="1" customWidth="1"/>
    <col min="784" max="784" width="0.88671875" style="100" bestFit="1" customWidth="1"/>
    <col min="785" max="785" width="3.77734375" style="100" bestFit="1" customWidth="1"/>
    <col min="786" max="786" width="0.88671875" style="100" bestFit="1" customWidth="1"/>
    <col min="787" max="787" width="2.77734375" style="100" bestFit="1" customWidth="1"/>
    <col min="788" max="788" width="1.88671875" style="100" bestFit="1" customWidth="1"/>
    <col min="789" max="790" width="0.88671875" style="100" bestFit="1" customWidth="1"/>
    <col min="791" max="791" width="5.5546875" style="100" bestFit="1" customWidth="1"/>
    <col min="792" max="792" width="1.88671875" style="100" bestFit="1" customWidth="1"/>
    <col min="793" max="793" width="2.77734375" style="100" bestFit="1" customWidth="1"/>
    <col min="794" max="794" width="1.88671875" style="100" bestFit="1" customWidth="1"/>
    <col min="795" max="795" width="9.33203125" style="100" bestFit="1" customWidth="1"/>
    <col min="796" max="1024" width="8.88671875" style="100"/>
    <col min="1025" max="1026" width="4.6640625" style="100" bestFit="1" customWidth="1"/>
    <col min="1027" max="1027" width="1.88671875" style="100" bestFit="1" customWidth="1"/>
    <col min="1028" max="1029" width="2.77734375" style="100" bestFit="1" customWidth="1"/>
    <col min="1030" max="1030" width="1.88671875" style="100" bestFit="1" customWidth="1"/>
    <col min="1031" max="1031" width="4.6640625" style="100" bestFit="1" customWidth="1"/>
    <col min="1032" max="1032" width="5.5546875" style="100" bestFit="1" customWidth="1"/>
    <col min="1033" max="1033" width="9.33203125" style="100" bestFit="1" customWidth="1"/>
    <col min="1034" max="1034" width="8.44140625" style="100" bestFit="1" customWidth="1"/>
    <col min="1035" max="1035" width="4.6640625" style="100" bestFit="1" customWidth="1"/>
    <col min="1036" max="1036" width="0.88671875" style="100" bestFit="1" customWidth="1"/>
    <col min="1037" max="1037" width="3.77734375" style="100" bestFit="1" customWidth="1"/>
    <col min="1038" max="1038" width="0.88671875" style="100" bestFit="1" customWidth="1"/>
    <col min="1039" max="1039" width="2.77734375" style="100" bestFit="1" customWidth="1"/>
    <col min="1040" max="1040" width="0.88671875" style="100" bestFit="1" customWidth="1"/>
    <col min="1041" max="1041" width="3.77734375" style="100" bestFit="1" customWidth="1"/>
    <col min="1042" max="1042" width="0.88671875" style="100" bestFit="1" customWidth="1"/>
    <col min="1043" max="1043" width="2.77734375" style="100" bestFit="1" customWidth="1"/>
    <col min="1044" max="1044" width="1.88671875" style="100" bestFit="1" customWidth="1"/>
    <col min="1045" max="1046" width="0.88671875" style="100" bestFit="1" customWidth="1"/>
    <col min="1047" max="1047" width="5.5546875" style="100" bestFit="1" customWidth="1"/>
    <col min="1048" max="1048" width="1.88671875" style="100" bestFit="1" customWidth="1"/>
    <col min="1049" max="1049" width="2.77734375" style="100" bestFit="1" customWidth="1"/>
    <col min="1050" max="1050" width="1.88671875" style="100" bestFit="1" customWidth="1"/>
    <col min="1051" max="1051" width="9.33203125" style="100" bestFit="1" customWidth="1"/>
    <col min="1052" max="1280" width="8.88671875" style="100"/>
    <col min="1281" max="1282" width="4.6640625" style="100" bestFit="1" customWidth="1"/>
    <col min="1283" max="1283" width="1.88671875" style="100" bestFit="1" customWidth="1"/>
    <col min="1284" max="1285" width="2.77734375" style="100" bestFit="1" customWidth="1"/>
    <col min="1286" max="1286" width="1.88671875" style="100" bestFit="1" customWidth="1"/>
    <col min="1287" max="1287" width="4.6640625" style="100" bestFit="1" customWidth="1"/>
    <col min="1288" max="1288" width="5.5546875" style="100" bestFit="1" customWidth="1"/>
    <col min="1289" max="1289" width="9.33203125" style="100" bestFit="1" customWidth="1"/>
    <col min="1290" max="1290" width="8.44140625" style="100" bestFit="1" customWidth="1"/>
    <col min="1291" max="1291" width="4.6640625" style="100" bestFit="1" customWidth="1"/>
    <col min="1292" max="1292" width="0.88671875" style="100" bestFit="1" customWidth="1"/>
    <col min="1293" max="1293" width="3.77734375" style="100" bestFit="1" customWidth="1"/>
    <col min="1294" max="1294" width="0.88671875" style="100" bestFit="1" customWidth="1"/>
    <col min="1295" max="1295" width="2.77734375" style="100" bestFit="1" customWidth="1"/>
    <col min="1296" max="1296" width="0.88671875" style="100" bestFit="1" customWidth="1"/>
    <col min="1297" max="1297" width="3.77734375" style="100" bestFit="1" customWidth="1"/>
    <col min="1298" max="1298" width="0.88671875" style="100" bestFit="1" customWidth="1"/>
    <col min="1299" max="1299" width="2.77734375" style="100" bestFit="1" customWidth="1"/>
    <col min="1300" max="1300" width="1.88671875" style="100" bestFit="1" customWidth="1"/>
    <col min="1301" max="1302" width="0.88671875" style="100" bestFit="1" customWidth="1"/>
    <col min="1303" max="1303" width="5.5546875" style="100" bestFit="1" customWidth="1"/>
    <col min="1304" max="1304" width="1.88671875" style="100" bestFit="1" customWidth="1"/>
    <col min="1305" max="1305" width="2.77734375" style="100" bestFit="1" customWidth="1"/>
    <col min="1306" max="1306" width="1.88671875" style="100" bestFit="1" customWidth="1"/>
    <col min="1307" max="1307" width="9.33203125" style="100" bestFit="1" customWidth="1"/>
    <col min="1308" max="1536" width="8.88671875" style="100"/>
    <col min="1537" max="1538" width="4.6640625" style="100" bestFit="1" customWidth="1"/>
    <col min="1539" max="1539" width="1.88671875" style="100" bestFit="1" customWidth="1"/>
    <col min="1540" max="1541" width="2.77734375" style="100" bestFit="1" customWidth="1"/>
    <col min="1542" max="1542" width="1.88671875" style="100" bestFit="1" customWidth="1"/>
    <col min="1543" max="1543" width="4.6640625" style="100" bestFit="1" customWidth="1"/>
    <col min="1544" max="1544" width="5.5546875" style="100" bestFit="1" customWidth="1"/>
    <col min="1545" max="1545" width="9.33203125" style="100" bestFit="1" customWidth="1"/>
    <col min="1546" max="1546" width="8.44140625" style="100" bestFit="1" customWidth="1"/>
    <col min="1547" max="1547" width="4.6640625" style="100" bestFit="1" customWidth="1"/>
    <col min="1548" max="1548" width="0.88671875" style="100" bestFit="1" customWidth="1"/>
    <col min="1549" max="1549" width="3.77734375" style="100" bestFit="1" customWidth="1"/>
    <col min="1550" max="1550" width="0.88671875" style="100" bestFit="1" customWidth="1"/>
    <col min="1551" max="1551" width="2.77734375" style="100" bestFit="1" customWidth="1"/>
    <col min="1552" max="1552" width="0.88671875" style="100" bestFit="1" customWidth="1"/>
    <col min="1553" max="1553" width="3.77734375" style="100" bestFit="1" customWidth="1"/>
    <col min="1554" max="1554" width="0.88671875" style="100" bestFit="1" customWidth="1"/>
    <col min="1555" max="1555" width="2.77734375" style="100" bestFit="1" customWidth="1"/>
    <col min="1556" max="1556" width="1.88671875" style="100" bestFit="1" customWidth="1"/>
    <col min="1557" max="1558" width="0.88671875" style="100" bestFit="1" customWidth="1"/>
    <col min="1559" max="1559" width="5.5546875" style="100" bestFit="1" customWidth="1"/>
    <col min="1560" max="1560" width="1.88671875" style="100" bestFit="1" customWidth="1"/>
    <col min="1561" max="1561" width="2.77734375" style="100" bestFit="1" customWidth="1"/>
    <col min="1562" max="1562" width="1.88671875" style="100" bestFit="1" customWidth="1"/>
    <col min="1563" max="1563" width="9.33203125" style="100" bestFit="1" customWidth="1"/>
    <col min="1564" max="1792" width="8.88671875" style="100"/>
    <col min="1793" max="1794" width="4.6640625" style="100" bestFit="1" customWidth="1"/>
    <col min="1795" max="1795" width="1.88671875" style="100" bestFit="1" customWidth="1"/>
    <col min="1796" max="1797" width="2.77734375" style="100" bestFit="1" customWidth="1"/>
    <col min="1798" max="1798" width="1.88671875" style="100" bestFit="1" customWidth="1"/>
    <col min="1799" max="1799" width="4.6640625" style="100" bestFit="1" customWidth="1"/>
    <col min="1800" max="1800" width="5.5546875" style="100" bestFit="1" customWidth="1"/>
    <col min="1801" max="1801" width="9.33203125" style="100" bestFit="1" customWidth="1"/>
    <col min="1802" max="1802" width="8.44140625" style="100" bestFit="1" customWidth="1"/>
    <col min="1803" max="1803" width="4.6640625" style="100" bestFit="1" customWidth="1"/>
    <col min="1804" max="1804" width="0.88671875" style="100" bestFit="1" customWidth="1"/>
    <col min="1805" max="1805" width="3.77734375" style="100" bestFit="1" customWidth="1"/>
    <col min="1806" max="1806" width="0.88671875" style="100" bestFit="1" customWidth="1"/>
    <col min="1807" max="1807" width="2.77734375" style="100" bestFit="1" customWidth="1"/>
    <col min="1808" max="1808" width="0.88671875" style="100" bestFit="1" customWidth="1"/>
    <col min="1809" max="1809" width="3.77734375" style="100" bestFit="1" customWidth="1"/>
    <col min="1810" max="1810" width="0.88671875" style="100" bestFit="1" customWidth="1"/>
    <col min="1811" max="1811" width="2.77734375" style="100" bestFit="1" customWidth="1"/>
    <col min="1812" max="1812" width="1.88671875" style="100" bestFit="1" customWidth="1"/>
    <col min="1813" max="1814" width="0.88671875" style="100" bestFit="1" customWidth="1"/>
    <col min="1815" max="1815" width="5.5546875" style="100" bestFit="1" customWidth="1"/>
    <col min="1816" max="1816" width="1.88671875" style="100" bestFit="1" customWidth="1"/>
    <col min="1817" max="1817" width="2.77734375" style="100" bestFit="1" customWidth="1"/>
    <col min="1818" max="1818" width="1.88671875" style="100" bestFit="1" customWidth="1"/>
    <col min="1819" max="1819" width="9.33203125" style="100" bestFit="1" customWidth="1"/>
    <col min="1820" max="2048" width="8.88671875" style="100"/>
    <col min="2049" max="2050" width="4.6640625" style="100" bestFit="1" customWidth="1"/>
    <col min="2051" max="2051" width="1.88671875" style="100" bestFit="1" customWidth="1"/>
    <col min="2052" max="2053" width="2.77734375" style="100" bestFit="1" customWidth="1"/>
    <col min="2054" max="2054" width="1.88671875" style="100" bestFit="1" customWidth="1"/>
    <col min="2055" max="2055" width="4.6640625" style="100" bestFit="1" customWidth="1"/>
    <col min="2056" max="2056" width="5.5546875" style="100" bestFit="1" customWidth="1"/>
    <col min="2057" max="2057" width="9.33203125" style="100" bestFit="1" customWidth="1"/>
    <col min="2058" max="2058" width="8.44140625" style="100" bestFit="1" customWidth="1"/>
    <col min="2059" max="2059" width="4.6640625" style="100" bestFit="1" customWidth="1"/>
    <col min="2060" max="2060" width="0.88671875" style="100" bestFit="1" customWidth="1"/>
    <col min="2061" max="2061" width="3.77734375" style="100" bestFit="1" customWidth="1"/>
    <col min="2062" max="2062" width="0.88671875" style="100" bestFit="1" customWidth="1"/>
    <col min="2063" max="2063" width="2.77734375" style="100" bestFit="1" customWidth="1"/>
    <col min="2064" max="2064" width="0.88671875" style="100" bestFit="1" customWidth="1"/>
    <col min="2065" max="2065" width="3.77734375" style="100" bestFit="1" customWidth="1"/>
    <col min="2066" max="2066" width="0.88671875" style="100" bestFit="1" customWidth="1"/>
    <col min="2067" max="2067" width="2.77734375" style="100" bestFit="1" customWidth="1"/>
    <col min="2068" max="2068" width="1.88671875" style="100" bestFit="1" customWidth="1"/>
    <col min="2069" max="2070" width="0.88671875" style="100" bestFit="1" customWidth="1"/>
    <col min="2071" max="2071" width="5.5546875" style="100" bestFit="1" customWidth="1"/>
    <col min="2072" max="2072" width="1.88671875" style="100" bestFit="1" customWidth="1"/>
    <col min="2073" max="2073" width="2.77734375" style="100" bestFit="1" customWidth="1"/>
    <col min="2074" max="2074" width="1.88671875" style="100" bestFit="1" customWidth="1"/>
    <col min="2075" max="2075" width="9.33203125" style="100" bestFit="1" customWidth="1"/>
    <col min="2076" max="2304" width="8.88671875" style="100"/>
    <col min="2305" max="2306" width="4.6640625" style="100" bestFit="1" customWidth="1"/>
    <col min="2307" max="2307" width="1.88671875" style="100" bestFit="1" customWidth="1"/>
    <col min="2308" max="2309" width="2.77734375" style="100" bestFit="1" customWidth="1"/>
    <col min="2310" max="2310" width="1.88671875" style="100" bestFit="1" customWidth="1"/>
    <col min="2311" max="2311" width="4.6640625" style="100" bestFit="1" customWidth="1"/>
    <col min="2312" max="2312" width="5.5546875" style="100" bestFit="1" customWidth="1"/>
    <col min="2313" max="2313" width="9.33203125" style="100" bestFit="1" customWidth="1"/>
    <col min="2314" max="2314" width="8.44140625" style="100" bestFit="1" customWidth="1"/>
    <col min="2315" max="2315" width="4.6640625" style="100" bestFit="1" customWidth="1"/>
    <col min="2316" max="2316" width="0.88671875" style="100" bestFit="1" customWidth="1"/>
    <col min="2317" max="2317" width="3.77734375" style="100" bestFit="1" customWidth="1"/>
    <col min="2318" max="2318" width="0.88671875" style="100" bestFit="1" customWidth="1"/>
    <col min="2319" max="2319" width="2.77734375" style="100" bestFit="1" customWidth="1"/>
    <col min="2320" max="2320" width="0.88671875" style="100" bestFit="1" customWidth="1"/>
    <col min="2321" max="2321" width="3.77734375" style="100" bestFit="1" customWidth="1"/>
    <col min="2322" max="2322" width="0.88671875" style="100" bestFit="1" customWidth="1"/>
    <col min="2323" max="2323" width="2.77734375" style="100" bestFit="1" customWidth="1"/>
    <col min="2324" max="2324" width="1.88671875" style="100" bestFit="1" customWidth="1"/>
    <col min="2325" max="2326" width="0.88671875" style="100" bestFit="1" customWidth="1"/>
    <col min="2327" max="2327" width="5.5546875" style="100" bestFit="1" customWidth="1"/>
    <col min="2328" max="2328" width="1.88671875" style="100" bestFit="1" customWidth="1"/>
    <col min="2329" max="2329" width="2.77734375" style="100" bestFit="1" customWidth="1"/>
    <col min="2330" max="2330" width="1.88671875" style="100" bestFit="1" customWidth="1"/>
    <col min="2331" max="2331" width="9.33203125" style="100" bestFit="1" customWidth="1"/>
    <col min="2332" max="2560" width="8.88671875" style="100"/>
    <col min="2561" max="2562" width="4.6640625" style="100" bestFit="1" customWidth="1"/>
    <col min="2563" max="2563" width="1.88671875" style="100" bestFit="1" customWidth="1"/>
    <col min="2564" max="2565" width="2.77734375" style="100" bestFit="1" customWidth="1"/>
    <col min="2566" max="2566" width="1.88671875" style="100" bestFit="1" customWidth="1"/>
    <col min="2567" max="2567" width="4.6640625" style="100" bestFit="1" customWidth="1"/>
    <col min="2568" max="2568" width="5.5546875" style="100" bestFit="1" customWidth="1"/>
    <col min="2569" max="2569" width="9.33203125" style="100" bestFit="1" customWidth="1"/>
    <col min="2570" max="2570" width="8.44140625" style="100" bestFit="1" customWidth="1"/>
    <col min="2571" max="2571" width="4.6640625" style="100" bestFit="1" customWidth="1"/>
    <col min="2572" max="2572" width="0.88671875" style="100" bestFit="1" customWidth="1"/>
    <col min="2573" max="2573" width="3.77734375" style="100" bestFit="1" customWidth="1"/>
    <col min="2574" max="2574" width="0.88671875" style="100" bestFit="1" customWidth="1"/>
    <col min="2575" max="2575" width="2.77734375" style="100" bestFit="1" customWidth="1"/>
    <col min="2576" max="2576" width="0.88671875" style="100" bestFit="1" customWidth="1"/>
    <col min="2577" max="2577" width="3.77734375" style="100" bestFit="1" customWidth="1"/>
    <col min="2578" max="2578" width="0.88671875" style="100" bestFit="1" customWidth="1"/>
    <col min="2579" max="2579" width="2.77734375" style="100" bestFit="1" customWidth="1"/>
    <col min="2580" max="2580" width="1.88671875" style="100" bestFit="1" customWidth="1"/>
    <col min="2581" max="2582" width="0.88671875" style="100" bestFit="1" customWidth="1"/>
    <col min="2583" max="2583" width="5.5546875" style="100" bestFit="1" customWidth="1"/>
    <col min="2584" max="2584" width="1.88671875" style="100" bestFit="1" customWidth="1"/>
    <col min="2585" max="2585" width="2.77734375" style="100" bestFit="1" customWidth="1"/>
    <col min="2586" max="2586" width="1.88671875" style="100" bestFit="1" customWidth="1"/>
    <col min="2587" max="2587" width="9.33203125" style="100" bestFit="1" customWidth="1"/>
    <col min="2588" max="2816" width="8.88671875" style="100"/>
    <col min="2817" max="2818" width="4.6640625" style="100" bestFit="1" customWidth="1"/>
    <col min="2819" max="2819" width="1.88671875" style="100" bestFit="1" customWidth="1"/>
    <col min="2820" max="2821" width="2.77734375" style="100" bestFit="1" customWidth="1"/>
    <col min="2822" max="2822" width="1.88671875" style="100" bestFit="1" customWidth="1"/>
    <col min="2823" max="2823" width="4.6640625" style="100" bestFit="1" customWidth="1"/>
    <col min="2824" max="2824" width="5.5546875" style="100" bestFit="1" customWidth="1"/>
    <col min="2825" max="2825" width="9.33203125" style="100" bestFit="1" customWidth="1"/>
    <col min="2826" max="2826" width="8.44140625" style="100" bestFit="1" customWidth="1"/>
    <col min="2827" max="2827" width="4.6640625" style="100" bestFit="1" customWidth="1"/>
    <col min="2828" max="2828" width="0.88671875" style="100" bestFit="1" customWidth="1"/>
    <col min="2829" max="2829" width="3.77734375" style="100" bestFit="1" customWidth="1"/>
    <col min="2830" max="2830" width="0.88671875" style="100" bestFit="1" customWidth="1"/>
    <col min="2831" max="2831" width="2.77734375" style="100" bestFit="1" customWidth="1"/>
    <col min="2832" max="2832" width="0.88671875" style="100" bestFit="1" customWidth="1"/>
    <col min="2833" max="2833" width="3.77734375" style="100" bestFit="1" customWidth="1"/>
    <col min="2834" max="2834" width="0.88671875" style="100" bestFit="1" customWidth="1"/>
    <col min="2835" max="2835" width="2.77734375" style="100" bestFit="1" customWidth="1"/>
    <col min="2836" max="2836" width="1.88671875" style="100" bestFit="1" customWidth="1"/>
    <col min="2837" max="2838" width="0.88671875" style="100" bestFit="1" customWidth="1"/>
    <col min="2839" max="2839" width="5.5546875" style="100" bestFit="1" customWidth="1"/>
    <col min="2840" max="2840" width="1.88671875" style="100" bestFit="1" customWidth="1"/>
    <col min="2841" max="2841" width="2.77734375" style="100" bestFit="1" customWidth="1"/>
    <col min="2842" max="2842" width="1.88671875" style="100" bestFit="1" customWidth="1"/>
    <col min="2843" max="2843" width="9.33203125" style="100" bestFit="1" customWidth="1"/>
    <col min="2844" max="3072" width="8.88671875" style="100"/>
    <col min="3073" max="3074" width="4.6640625" style="100" bestFit="1" customWidth="1"/>
    <col min="3075" max="3075" width="1.88671875" style="100" bestFit="1" customWidth="1"/>
    <col min="3076" max="3077" width="2.77734375" style="100" bestFit="1" customWidth="1"/>
    <col min="3078" max="3078" width="1.88671875" style="100" bestFit="1" customWidth="1"/>
    <col min="3079" max="3079" width="4.6640625" style="100" bestFit="1" customWidth="1"/>
    <col min="3080" max="3080" width="5.5546875" style="100" bestFit="1" customWidth="1"/>
    <col min="3081" max="3081" width="9.33203125" style="100" bestFit="1" customWidth="1"/>
    <col min="3082" max="3082" width="8.44140625" style="100" bestFit="1" customWidth="1"/>
    <col min="3083" max="3083" width="4.6640625" style="100" bestFit="1" customWidth="1"/>
    <col min="3084" max="3084" width="0.88671875" style="100" bestFit="1" customWidth="1"/>
    <col min="3085" max="3085" width="3.77734375" style="100" bestFit="1" customWidth="1"/>
    <col min="3086" max="3086" width="0.88671875" style="100" bestFit="1" customWidth="1"/>
    <col min="3087" max="3087" width="2.77734375" style="100" bestFit="1" customWidth="1"/>
    <col min="3088" max="3088" width="0.88671875" style="100" bestFit="1" customWidth="1"/>
    <col min="3089" max="3089" width="3.77734375" style="100" bestFit="1" customWidth="1"/>
    <col min="3090" max="3090" width="0.88671875" style="100" bestFit="1" customWidth="1"/>
    <col min="3091" max="3091" width="2.77734375" style="100" bestFit="1" customWidth="1"/>
    <col min="3092" max="3092" width="1.88671875" style="100" bestFit="1" customWidth="1"/>
    <col min="3093" max="3094" width="0.88671875" style="100" bestFit="1" customWidth="1"/>
    <col min="3095" max="3095" width="5.5546875" style="100" bestFit="1" customWidth="1"/>
    <col min="3096" max="3096" width="1.88671875" style="100" bestFit="1" customWidth="1"/>
    <col min="3097" max="3097" width="2.77734375" style="100" bestFit="1" customWidth="1"/>
    <col min="3098" max="3098" width="1.88671875" style="100" bestFit="1" customWidth="1"/>
    <col min="3099" max="3099" width="9.33203125" style="100" bestFit="1" customWidth="1"/>
    <col min="3100" max="3328" width="8.88671875" style="100"/>
    <col min="3329" max="3330" width="4.6640625" style="100" bestFit="1" customWidth="1"/>
    <col min="3331" max="3331" width="1.88671875" style="100" bestFit="1" customWidth="1"/>
    <col min="3332" max="3333" width="2.77734375" style="100" bestFit="1" customWidth="1"/>
    <col min="3334" max="3334" width="1.88671875" style="100" bestFit="1" customWidth="1"/>
    <col min="3335" max="3335" width="4.6640625" style="100" bestFit="1" customWidth="1"/>
    <col min="3336" max="3336" width="5.5546875" style="100" bestFit="1" customWidth="1"/>
    <col min="3337" max="3337" width="9.33203125" style="100" bestFit="1" customWidth="1"/>
    <col min="3338" max="3338" width="8.44140625" style="100" bestFit="1" customWidth="1"/>
    <col min="3339" max="3339" width="4.6640625" style="100" bestFit="1" customWidth="1"/>
    <col min="3340" max="3340" width="0.88671875" style="100" bestFit="1" customWidth="1"/>
    <col min="3341" max="3341" width="3.77734375" style="100" bestFit="1" customWidth="1"/>
    <col min="3342" max="3342" width="0.88671875" style="100" bestFit="1" customWidth="1"/>
    <col min="3343" max="3343" width="2.77734375" style="100" bestFit="1" customWidth="1"/>
    <col min="3344" max="3344" width="0.88671875" style="100" bestFit="1" customWidth="1"/>
    <col min="3345" max="3345" width="3.77734375" style="100" bestFit="1" customWidth="1"/>
    <col min="3346" max="3346" width="0.88671875" style="100" bestFit="1" customWidth="1"/>
    <col min="3347" max="3347" width="2.77734375" style="100" bestFit="1" customWidth="1"/>
    <col min="3348" max="3348" width="1.88671875" style="100" bestFit="1" customWidth="1"/>
    <col min="3349" max="3350" width="0.88671875" style="100" bestFit="1" customWidth="1"/>
    <col min="3351" max="3351" width="5.5546875" style="100" bestFit="1" customWidth="1"/>
    <col min="3352" max="3352" width="1.88671875" style="100" bestFit="1" customWidth="1"/>
    <col min="3353" max="3353" width="2.77734375" style="100" bestFit="1" customWidth="1"/>
    <col min="3354" max="3354" width="1.88671875" style="100" bestFit="1" customWidth="1"/>
    <col min="3355" max="3355" width="9.33203125" style="100" bestFit="1" customWidth="1"/>
    <col min="3356" max="3584" width="8.88671875" style="100"/>
    <col min="3585" max="3586" width="4.6640625" style="100" bestFit="1" customWidth="1"/>
    <col min="3587" max="3587" width="1.88671875" style="100" bestFit="1" customWidth="1"/>
    <col min="3588" max="3589" width="2.77734375" style="100" bestFit="1" customWidth="1"/>
    <col min="3590" max="3590" width="1.88671875" style="100" bestFit="1" customWidth="1"/>
    <col min="3591" max="3591" width="4.6640625" style="100" bestFit="1" customWidth="1"/>
    <col min="3592" max="3592" width="5.5546875" style="100" bestFit="1" customWidth="1"/>
    <col min="3593" max="3593" width="9.33203125" style="100" bestFit="1" customWidth="1"/>
    <col min="3594" max="3594" width="8.44140625" style="100" bestFit="1" customWidth="1"/>
    <col min="3595" max="3595" width="4.6640625" style="100" bestFit="1" customWidth="1"/>
    <col min="3596" max="3596" width="0.88671875" style="100" bestFit="1" customWidth="1"/>
    <col min="3597" max="3597" width="3.77734375" style="100" bestFit="1" customWidth="1"/>
    <col min="3598" max="3598" width="0.88671875" style="100" bestFit="1" customWidth="1"/>
    <col min="3599" max="3599" width="2.77734375" style="100" bestFit="1" customWidth="1"/>
    <col min="3600" max="3600" width="0.88671875" style="100" bestFit="1" customWidth="1"/>
    <col min="3601" max="3601" width="3.77734375" style="100" bestFit="1" customWidth="1"/>
    <col min="3602" max="3602" width="0.88671875" style="100" bestFit="1" customWidth="1"/>
    <col min="3603" max="3603" width="2.77734375" style="100" bestFit="1" customWidth="1"/>
    <col min="3604" max="3604" width="1.88671875" style="100" bestFit="1" customWidth="1"/>
    <col min="3605" max="3606" width="0.88671875" style="100" bestFit="1" customWidth="1"/>
    <col min="3607" max="3607" width="5.5546875" style="100" bestFit="1" customWidth="1"/>
    <col min="3608" max="3608" width="1.88671875" style="100" bestFit="1" customWidth="1"/>
    <col min="3609" max="3609" width="2.77734375" style="100" bestFit="1" customWidth="1"/>
    <col min="3610" max="3610" width="1.88671875" style="100" bestFit="1" customWidth="1"/>
    <col min="3611" max="3611" width="9.33203125" style="100" bestFit="1" customWidth="1"/>
    <col min="3612" max="3840" width="8.88671875" style="100"/>
    <col min="3841" max="3842" width="4.6640625" style="100" bestFit="1" customWidth="1"/>
    <col min="3843" max="3843" width="1.88671875" style="100" bestFit="1" customWidth="1"/>
    <col min="3844" max="3845" width="2.77734375" style="100" bestFit="1" customWidth="1"/>
    <col min="3846" max="3846" width="1.88671875" style="100" bestFit="1" customWidth="1"/>
    <col min="3847" max="3847" width="4.6640625" style="100" bestFit="1" customWidth="1"/>
    <col min="3848" max="3848" width="5.5546875" style="100" bestFit="1" customWidth="1"/>
    <col min="3849" max="3849" width="9.33203125" style="100" bestFit="1" customWidth="1"/>
    <col min="3850" max="3850" width="8.44140625" style="100" bestFit="1" customWidth="1"/>
    <col min="3851" max="3851" width="4.6640625" style="100" bestFit="1" customWidth="1"/>
    <col min="3852" max="3852" width="0.88671875" style="100" bestFit="1" customWidth="1"/>
    <col min="3853" max="3853" width="3.77734375" style="100" bestFit="1" customWidth="1"/>
    <col min="3854" max="3854" width="0.88671875" style="100" bestFit="1" customWidth="1"/>
    <col min="3855" max="3855" width="2.77734375" style="100" bestFit="1" customWidth="1"/>
    <col min="3856" max="3856" width="0.88671875" style="100" bestFit="1" customWidth="1"/>
    <col min="3857" max="3857" width="3.77734375" style="100" bestFit="1" customWidth="1"/>
    <col min="3858" max="3858" width="0.88671875" style="100" bestFit="1" customWidth="1"/>
    <col min="3859" max="3859" width="2.77734375" style="100" bestFit="1" customWidth="1"/>
    <col min="3860" max="3860" width="1.88671875" style="100" bestFit="1" customWidth="1"/>
    <col min="3861" max="3862" width="0.88671875" style="100" bestFit="1" customWidth="1"/>
    <col min="3863" max="3863" width="5.5546875" style="100" bestFit="1" customWidth="1"/>
    <col min="3864" max="3864" width="1.88671875" style="100" bestFit="1" customWidth="1"/>
    <col min="3865" max="3865" width="2.77734375" style="100" bestFit="1" customWidth="1"/>
    <col min="3866" max="3866" width="1.88671875" style="100" bestFit="1" customWidth="1"/>
    <col min="3867" max="3867" width="9.33203125" style="100" bestFit="1" customWidth="1"/>
    <col min="3868" max="4096" width="8.88671875" style="100"/>
    <col min="4097" max="4098" width="4.6640625" style="100" bestFit="1" customWidth="1"/>
    <col min="4099" max="4099" width="1.88671875" style="100" bestFit="1" customWidth="1"/>
    <col min="4100" max="4101" width="2.77734375" style="100" bestFit="1" customWidth="1"/>
    <col min="4102" max="4102" width="1.88671875" style="100" bestFit="1" customWidth="1"/>
    <col min="4103" max="4103" width="4.6640625" style="100" bestFit="1" customWidth="1"/>
    <col min="4104" max="4104" width="5.5546875" style="100" bestFit="1" customWidth="1"/>
    <col min="4105" max="4105" width="9.33203125" style="100" bestFit="1" customWidth="1"/>
    <col min="4106" max="4106" width="8.44140625" style="100" bestFit="1" customWidth="1"/>
    <col min="4107" max="4107" width="4.6640625" style="100" bestFit="1" customWidth="1"/>
    <col min="4108" max="4108" width="0.88671875" style="100" bestFit="1" customWidth="1"/>
    <col min="4109" max="4109" width="3.77734375" style="100" bestFit="1" customWidth="1"/>
    <col min="4110" max="4110" width="0.88671875" style="100" bestFit="1" customWidth="1"/>
    <col min="4111" max="4111" width="2.77734375" style="100" bestFit="1" customWidth="1"/>
    <col min="4112" max="4112" width="0.88671875" style="100" bestFit="1" customWidth="1"/>
    <col min="4113" max="4113" width="3.77734375" style="100" bestFit="1" customWidth="1"/>
    <col min="4114" max="4114" width="0.88671875" style="100" bestFit="1" customWidth="1"/>
    <col min="4115" max="4115" width="2.77734375" style="100" bestFit="1" customWidth="1"/>
    <col min="4116" max="4116" width="1.88671875" style="100" bestFit="1" customWidth="1"/>
    <col min="4117" max="4118" width="0.88671875" style="100" bestFit="1" customWidth="1"/>
    <col min="4119" max="4119" width="5.5546875" style="100" bestFit="1" customWidth="1"/>
    <col min="4120" max="4120" width="1.88671875" style="100" bestFit="1" customWidth="1"/>
    <col min="4121" max="4121" width="2.77734375" style="100" bestFit="1" customWidth="1"/>
    <col min="4122" max="4122" width="1.88671875" style="100" bestFit="1" customWidth="1"/>
    <col min="4123" max="4123" width="9.33203125" style="100" bestFit="1" customWidth="1"/>
    <col min="4124" max="4352" width="8.88671875" style="100"/>
    <col min="4353" max="4354" width="4.6640625" style="100" bestFit="1" customWidth="1"/>
    <col min="4355" max="4355" width="1.88671875" style="100" bestFit="1" customWidth="1"/>
    <col min="4356" max="4357" width="2.77734375" style="100" bestFit="1" customWidth="1"/>
    <col min="4358" max="4358" width="1.88671875" style="100" bestFit="1" customWidth="1"/>
    <col min="4359" max="4359" width="4.6640625" style="100" bestFit="1" customWidth="1"/>
    <col min="4360" max="4360" width="5.5546875" style="100" bestFit="1" customWidth="1"/>
    <col min="4361" max="4361" width="9.33203125" style="100" bestFit="1" customWidth="1"/>
    <col min="4362" max="4362" width="8.44140625" style="100" bestFit="1" customWidth="1"/>
    <col min="4363" max="4363" width="4.6640625" style="100" bestFit="1" customWidth="1"/>
    <col min="4364" max="4364" width="0.88671875" style="100" bestFit="1" customWidth="1"/>
    <col min="4365" max="4365" width="3.77734375" style="100" bestFit="1" customWidth="1"/>
    <col min="4366" max="4366" width="0.88671875" style="100" bestFit="1" customWidth="1"/>
    <col min="4367" max="4367" width="2.77734375" style="100" bestFit="1" customWidth="1"/>
    <col min="4368" max="4368" width="0.88671875" style="100" bestFit="1" customWidth="1"/>
    <col min="4369" max="4369" width="3.77734375" style="100" bestFit="1" customWidth="1"/>
    <col min="4370" max="4370" width="0.88671875" style="100" bestFit="1" customWidth="1"/>
    <col min="4371" max="4371" width="2.77734375" style="100" bestFit="1" customWidth="1"/>
    <col min="4372" max="4372" width="1.88671875" style="100" bestFit="1" customWidth="1"/>
    <col min="4373" max="4374" width="0.88671875" style="100" bestFit="1" customWidth="1"/>
    <col min="4375" max="4375" width="5.5546875" style="100" bestFit="1" customWidth="1"/>
    <col min="4376" max="4376" width="1.88671875" style="100" bestFit="1" customWidth="1"/>
    <col min="4377" max="4377" width="2.77734375" style="100" bestFit="1" customWidth="1"/>
    <col min="4378" max="4378" width="1.88671875" style="100" bestFit="1" customWidth="1"/>
    <col min="4379" max="4379" width="9.33203125" style="100" bestFit="1" customWidth="1"/>
    <col min="4380" max="4608" width="8.88671875" style="100"/>
    <col min="4609" max="4610" width="4.6640625" style="100" bestFit="1" customWidth="1"/>
    <col min="4611" max="4611" width="1.88671875" style="100" bestFit="1" customWidth="1"/>
    <col min="4612" max="4613" width="2.77734375" style="100" bestFit="1" customWidth="1"/>
    <col min="4614" max="4614" width="1.88671875" style="100" bestFit="1" customWidth="1"/>
    <col min="4615" max="4615" width="4.6640625" style="100" bestFit="1" customWidth="1"/>
    <col min="4616" max="4616" width="5.5546875" style="100" bestFit="1" customWidth="1"/>
    <col min="4617" max="4617" width="9.33203125" style="100" bestFit="1" customWidth="1"/>
    <col min="4618" max="4618" width="8.44140625" style="100" bestFit="1" customWidth="1"/>
    <col min="4619" max="4619" width="4.6640625" style="100" bestFit="1" customWidth="1"/>
    <col min="4620" max="4620" width="0.88671875" style="100" bestFit="1" customWidth="1"/>
    <col min="4621" max="4621" width="3.77734375" style="100" bestFit="1" customWidth="1"/>
    <col min="4622" max="4622" width="0.88671875" style="100" bestFit="1" customWidth="1"/>
    <col min="4623" max="4623" width="2.77734375" style="100" bestFit="1" customWidth="1"/>
    <col min="4624" max="4624" width="0.88671875" style="100" bestFit="1" customWidth="1"/>
    <col min="4625" max="4625" width="3.77734375" style="100" bestFit="1" customWidth="1"/>
    <col min="4626" max="4626" width="0.88671875" style="100" bestFit="1" customWidth="1"/>
    <col min="4627" max="4627" width="2.77734375" style="100" bestFit="1" customWidth="1"/>
    <col min="4628" max="4628" width="1.88671875" style="100" bestFit="1" customWidth="1"/>
    <col min="4629" max="4630" width="0.88671875" style="100" bestFit="1" customWidth="1"/>
    <col min="4631" max="4631" width="5.5546875" style="100" bestFit="1" customWidth="1"/>
    <col min="4632" max="4632" width="1.88671875" style="100" bestFit="1" customWidth="1"/>
    <col min="4633" max="4633" width="2.77734375" style="100" bestFit="1" customWidth="1"/>
    <col min="4634" max="4634" width="1.88671875" style="100" bestFit="1" customWidth="1"/>
    <col min="4635" max="4635" width="9.33203125" style="100" bestFit="1" customWidth="1"/>
    <col min="4636" max="4864" width="8.88671875" style="100"/>
    <col min="4865" max="4866" width="4.6640625" style="100" bestFit="1" customWidth="1"/>
    <col min="4867" max="4867" width="1.88671875" style="100" bestFit="1" customWidth="1"/>
    <col min="4868" max="4869" width="2.77734375" style="100" bestFit="1" customWidth="1"/>
    <col min="4870" max="4870" width="1.88671875" style="100" bestFit="1" customWidth="1"/>
    <col min="4871" max="4871" width="4.6640625" style="100" bestFit="1" customWidth="1"/>
    <col min="4872" max="4872" width="5.5546875" style="100" bestFit="1" customWidth="1"/>
    <col min="4873" max="4873" width="9.33203125" style="100" bestFit="1" customWidth="1"/>
    <col min="4874" max="4874" width="8.44140625" style="100" bestFit="1" customWidth="1"/>
    <col min="4875" max="4875" width="4.6640625" style="100" bestFit="1" customWidth="1"/>
    <col min="4876" max="4876" width="0.88671875" style="100" bestFit="1" customWidth="1"/>
    <col min="4877" max="4877" width="3.77734375" style="100" bestFit="1" customWidth="1"/>
    <col min="4878" max="4878" width="0.88671875" style="100" bestFit="1" customWidth="1"/>
    <col min="4879" max="4879" width="2.77734375" style="100" bestFit="1" customWidth="1"/>
    <col min="4880" max="4880" width="0.88671875" style="100" bestFit="1" customWidth="1"/>
    <col min="4881" max="4881" width="3.77734375" style="100" bestFit="1" customWidth="1"/>
    <col min="4882" max="4882" width="0.88671875" style="100" bestFit="1" customWidth="1"/>
    <col min="4883" max="4883" width="2.77734375" style="100" bestFit="1" customWidth="1"/>
    <col min="4884" max="4884" width="1.88671875" style="100" bestFit="1" customWidth="1"/>
    <col min="4885" max="4886" width="0.88671875" style="100" bestFit="1" customWidth="1"/>
    <col min="4887" max="4887" width="5.5546875" style="100" bestFit="1" customWidth="1"/>
    <col min="4888" max="4888" width="1.88671875" style="100" bestFit="1" customWidth="1"/>
    <col min="4889" max="4889" width="2.77734375" style="100" bestFit="1" customWidth="1"/>
    <col min="4890" max="4890" width="1.88671875" style="100" bestFit="1" customWidth="1"/>
    <col min="4891" max="4891" width="9.33203125" style="100" bestFit="1" customWidth="1"/>
    <col min="4892" max="5120" width="8.88671875" style="100"/>
    <col min="5121" max="5122" width="4.6640625" style="100" bestFit="1" customWidth="1"/>
    <col min="5123" max="5123" width="1.88671875" style="100" bestFit="1" customWidth="1"/>
    <col min="5124" max="5125" width="2.77734375" style="100" bestFit="1" customWidth="1"/>
    <col min="5126" max="5126" width="1.88671875" style="100" bestFit="1" customWidth="1"/>
    <col min="5127" max="5127" width="4.6640625" style="100" bestFit="1" customWidth="1"/>
    <col min="5128" max="5128" width="5.5546875" style="100" bestFit="1" customWidth="1"/>
    <col min="5129" max="5129" width="9.33203125" style="100" bestFit="1" customWidth="1"/>
    <col min="5130" max="5130" width="8.44140625" style="100" bestFit="1" customWidth="1"/>
    <col min="5131" max="5131" width="4.6640625" style="100" bestFit="1" customWidth="1"/>
    <col min="5132" max="5132" width="0.88671875" style="100" bestFit="1" customWidth="1"/>
    <col min="5133" max="5133" width="3.77734375" style="100" bestFit="1" customWidth="1"/>
    <col min="5134" max="5134" width="0.88671875" style="100" bestFit="1" customWidth="1"/>
    <col min="5135" max="5135" width="2.77734375" style="100" bestFit="1" customWidth="1"/>
    <col min="5136" max="5136" width="0.88671875" style="100" bestFit="1" customWidth="1"/>
    <col min="5137" max="5137" width="3.77734375" style="100" bestFit="1" customWidth="1"/>
    <col min="5138" max="5138" width="0.88671875" style="100" bestFit="1" customWidth="1"/>
    <col min="5139" max="5139" width="2.77734375" style="100" bestFit="1" customWidth="1"/>
    <col min="5140" max="5140" width="1.88671875" style="100" bestFit="1" customWidth="1"/>
    <col min="5141" max="5142" width="0.88671875" style="100" bestFit="1" customWidth="1"/>
    <col min="5143" max="5143" width="5.5546875" style="100" bestFit="1" customWidth="1"/>
    <col min="5144" max="5144" width="1.88671875" style="100" bestFit="1" customWidth="1"/>
    <col min="5145" max="5145" width="2.77734375" style="100" bestFit="1" customWidth="1"/>
    <col min="5146" max="5146" width="1.88671875" style="100" bestFit="1" customWidth="1"/>
    <col min="5147" max="5147" width="9.33203125" style="100" bestFit="1" customWidth="1"/>
    <col min="5148" max="5376" width="8.88671875" style="100"/>
    <col min="5377" max="5378" width="4.6640625" style="100" bestFit="1" customWidth="1"/>
    <col min="5379" max="5379" width="1.88671875" style="100" bestFit="1" customWidth="1"/>
    <col min="5380" max="5381" width="2.77734375" style="100" bestFit="1" customWidth="1"/>
    <col min="5382" max="5382" width="1.88671875" style="100" bestFit="1" customWidth="1"/>
    <col min="5383" max="5383" width="4.6640625" style="100" bestFit="1" customWidth="1"/>
    <col min="5384" max="5384" width="5.5546875" style="100" bestFit="1" customWidth="1"/>
    <col min="5385" max="5385" width="9.33203125" style="100" bestFit="1" customWidth="1"/>
    <col min="5386" max="5386" width="8.44140625" style="100" bestFit="1" customWidth="1"/>
    <col min="5387" max="5387" width="4.6640625" style="100" bestFit="1" customWidth="1"/>
    <col min="5388" max="5388" width="0.88671875" style="100" bestFit="1" customWidth="1"/>
    <col min="5389" max="5389" width="3.77734375" style="100" bestFit="1" customWidth="1"/>
    <col min="5390" max="5390" width="0.88671875" style="100" bestFit="1" customWidth="1"/>
    <col min="5391" max="5391" width="2.77734375" style="100" bestFit="1" customWidth="1"/>
    <col min="5392" max="5392" width="0.88671875" style="100" bestFit="1" customWidth="1"/>
    <col min="5393" max="5393" width="3.77734375" style="100" bestFit="1" customWidth="1"/>
    <col min="5394" max="5394" width="0.88671875" style="100" bestFit="1" customWidth="1"/>
    <col min="5395" max="5395" width="2.77734375" style="100" bestFit="1" customWidth="1"/>
    <col min="5396" max="5396" width="1.88671875" style="100" bestFit="1" customWidth="1"/>
    <col min="5397" max="5398" width="0.88671875" style="100" bestFit="1" customWidth="1"/>
    <col min="5399" max="5399" width="5.5546875" style="100" bestFit="1" customWidth="1"/>
    <col min="5400" max="5400" width="1.88671875" style="100" bestFit="1" customWidth="1"/>
    <col min="5401" max="5401" width="2.77734375" style="100" bestFit="1" customWidth="1"/>
    <col min="5402" max="5402" width="1.88671875" style="100" bestFit="1" customWidth="1"/>
    <col min="5403" max="5403" width="9.33203125" style="100" bestFit="1" customWidth="1"/>
    <col min="5404" max="5632" width="8.88671875" style="100"/>
    <col min="5633" max="5634" width="4.6640625" style="100" bestFit="1" customWidth="1"/>
    <col min="5635" max="5635" width="1.88671875" style="100" bestFit="1" customWidth="1"/>
    <col min="5636" max="5637" width="2.77734375" style="100" bestFit="1" customWidth="1"/>
    <col min="5638" max="5638" width="1.88671875" style="100" bestFit="1" customWidth="1"/>
    <col min="5639" max="5639" width="4.6640625" style="100" bestFit="1" customWidth="1"/>
    <col min="5640" max="5640" width="5.5546875" style="100" bestFit="1" customWidth="1"/>
    <col min="5641" max="5641" width="9.33203125" style="100" bestFit="1" customWidth="1"/>
    <col min="5642" max="5642" width="8.44140625" style="100" bestFit="1" customWidth="1"/>
    <col min="5643" max="5643" width="4.6640625" style="100" bestFit="1" customWidth="1"/>
    <col min="5644" max="5644" width="0.88671875" style="100" bestFit="1" customWidth="1"/>
    <col min="5645" max="5645" width="3.77734375" style="100" bestFit="1" customWidth="1"/>
    <col min="5646" max="5646" width="0.88671875" style="100" bestFit="1" customWidth="1"/>
    <col min="5647" max="5647" width="2.77734375" style="100" bestFit="1" customWidth="1"/>
    <col min="5648" max="5648" width="0.88671875" style="100" bestFit="1" customWidth="1"/>
    <col min="5649" max="5649" width="3.77734375" style="100" bestFit="1" customWidth="1"/>
    <col min="5650" max="5650" width="0.88671875" style="100" bestFit="1" customWidth="1"/>
    <col min="5651" max="5651" width="2.77734375" style="100" bestFit="1" customWidth="1"/>
    <col min="5652" max="5652" width="1.88671875" style="100" bestFit="1" customWidth="1"/>
    <col min="5653" max="5654" width="0.88671875" style="100" bestFit="1" customWidth="1"/>
    <col min="5655" max="5655" width="5.5546875" style="100" bestFit="1" customWidth="1"/>
    <col min="5656" max="5656" width="1.88671875" style="100" bestFit="1" customWidth="1"/>
    <col min="5657" max="5657" width="2.77734375" style="100" bestFit="1" customWidth="1"/>
    <col min="5658" max="5658" width="1.88671875" style="100" bestFit="1" customWidth="1"/>
    <col min="5659" max="5659" width="9.33203125" style="100" bestFit="1" customWidth="1"/>
    <col min="5660" max="5888" width="8.88671875" style="100"/>
    <col min="5889" max="5890" width="4.6640625" style="100" bestFit="1" customWidth="1"/>
    <col min="5891" max="5891" width="1.88671875" style="100" bestFit="1" customWidth="1"/>
    <col min="5892" max="5893" width="2.77734375" style="100" bestFit="1" customWidth="1"/>
    <col min="5894" max="5894" width="1.88671875" style="100" bestFit="1" customWidth="1"/>
    <col min="5895" max="5895" width="4.6640625" style="100" bestFit="1" customWidth="1"/>
    <col min="5896" max="5896" width="5.5546875" style="100" bestFit="1" customWidth="1"/>
    <col min="5897" max="5897" width="9.33203125" style="100" bestFit="1" customWidth="1"/>
    <col min="5898" max="5898" width="8.44140625" style="100" bestFit="1" customWidth="1"/>
    <col min="5899" max="5899" width="4.6640625" style="100" bestFit="1" customWidth="1"/>
    <col min="5900" max="5900" width="0.88671875" style="100" bestFit="1" customWidth="1"/>
    <col min="5901" max="5901" width="3.77734375" style="100" bestFit="1" customWidth="1"/>
    <col min="5902" max="5902" width="0.88671875" style="100" bestFit="1" customWidth="1"/>
    <col min="5903" max="5903" width="2.77734375" style="100" bestFit="1" customWidth="1"/>
    <col min="5904" max="5904" width="0.88671875" style="100" bestFit="1" customWidth="1"/>
    <col min="5905" max="5905" width="3.77734375" style="100" bestFit="1" customWidth="1"/>
    <col min="5906" max="5906" width="0.88671875" style="100" bestFit="1" customWidth="1"/>
    <col min="5907" max="5907" width="2.77734375" style="100" bestFit="1" customWidth="1"/>
    <col min="5908" max="5908" width="1.88671875" style="100" bestFit="1" customWidth="1"/>
    <col min="5909" max="5910" width="0.88671875" style="100" bestFit="1" customWidth="1"/>
    <col min="5911" max="5911" width="5.5546875" style="100" bestFit="1" customWidth="1"/>
    <col min="5912" max="5912" width="1.88671875" style="100" bestFit="1" customWidth="1"/>
    <col min="5913" max="5913" width="2.77734375" style="100" bestFit="1" customWidth="1"/>
    <col min="5914" max="5914" width="1.88671875" style="100" bestFit="1" customWidth="1"/>
    <col min="5915" max="5915" width="9.33203125" style="100" bestFit="1" customWidth="1"/>
    <col min="5916" max="6144" width="8.88671875" style="100"/>
    <col min="6145" max="6146" width="4.6640625" style="100" bestFit="1" customWidth="1"/>
    <col min="6147" max="6147" width="1.88671875" style="100" bestFit="1" customWidth="1"/>
    <col min="6148" max="6149" width="2.77734375" style="100" bestFit="1" customWidth="1"/>
    <col min="6150" max="6150" width="1.88671875" style="100" bestFit="1" customWidth="1"/>
    <col min="6151" max="6151" width="4.6640625" style="100" bestFit="1" customWidth="1"/>
    <col min="6152" max="6152" width="5.5546875" style="100" bestFit="1" customWidth="1"/>
    <col min="6153" max="6153" width="9.33203125" style="100" bestFit="1" customWidth="1"/>
    <col min="6154" max="6154" width="8.44140625" style="100" bestFit="1" customWidth="1"/>
    <col min="6155" max="6155" width="4.6640625" style="100" bestFit="1" customWidth="1"/>
    <col min="6156" max="6156" width="0.88671875" style="100" bestFit="1" customWidth="1"/>
    <col min="6157" max="6157" width="3.77734375" style="100" bestFit="1" customWidth="1"/>
    <col min="6158" max="6158" width="0.88671875" style="100" bestFit="1" customWidth="1"/>
    <col min="6159" max="6159" width="2.77734375" style="100" bestFit="1" customWidth="1"/>
    <col min="6160" max="6160" width="0.88671875" style="100" bestFit="1" customWidth="1"/>
    <col min="6161" max="6161" width="3.77734375" style="100" bestFit="1" customWidth="1"/>
    <col min="6162" max="6162" width="0.88671875" style="100" bestFit="1" customWidth="1"/>
    <col min="6163" max="6163" width="2.77734375" style="100" bestFit="1" customWidth="1"/>
    <col min="6164" max="6164" width="1.88671875" style="100" bestFit="1" customWidth="1"/>
    <col min="6165" max="6166" width="0.88671875" style="100" bestFit="1" customWidth="1"/>
    <col min="6167" max="6167" width="5.5546875" style="100" bestFit="1" customWidth="1"/>
    <col min="6168" max="6168" width="1.88671875" style="100" bestFit="1" customWidth="1"/>
    <col min="6169" max="6169" width="2.77734375" style="100" bestFit="1" customWidth="1"/>
    <col min="6170" max="6170" width="1.88671875" style="100" bestFit="1" customWidth="1"/>
    <col min="6171" max="6171" width="9.33203125" style="100" bestFit="1" customWidth="1"/>
    <col min="6172" max="6400" width="8.88671875" style="100"/>
    <col min="6401" max="6402" width="4.6640625" style="100" bestFit="1" customWidth="1"/>
    <col min="6403" max="6403" width="1.88671875" style="100" bestFit="1" customWidth="1"/>
    <col min="6404" max="6405" width="2.77734375" style="100" bestFit="1" customWidth="1"/>
    <col min="6406" max="6406" width="1.88671875" style="100" bestFit="1" customWidth="1"/>
    <col min="6407" max="6407" width="4.6640625" style="100" bestFit="1" customWidth="1"/>
    <col min="6408" max="6408" width="5.5546875" style="100" bestFit="1" customWidth="1"/>
    <col min="6409" max="6409" width="9.33203125" style="100" bestFit="1" customWidth="1"/>
    <col min="6410" max="6410" width="8.44140625" style="100" bestFit="1" customWidth="1"/>
    <col min="6411" max="6411" width="4.6640625" style="100" bestFit="1" customWidth="1"/>
    <col min="6412" max="6412" width="0.88671875" style="100" bestFit="1" customWidth="1"/>
    <col min="6413" max="6413" width="3.77734375" style="100" bestFit="1" customWidth="1"/>
    <col min="6414" max="6414" width="0.88671875" style="100" bestFit="1" customWidth="1"/>
    <col min="6415" max="6415" width="2.77734375" style="100" bestFit="1" customWidth="1"/>
    <col min="6416" max="6416" width="0.88671875" style="100" bestFit="1" customWidth="1"/>
    <col min="6417" max="6417" width="3.77734375" style="100" bestFit="1" customWidth="1"/>
    <col min="6418" max="6418" width="0.88671875" style="100" bestFit="1" customWidth="1"/>
    <col min="6419" max="6419" width="2.77734375" style="100" bestFit="1" customWidth="1"/>
    <col min="6420" max="6420" width="1.88671875" style="100" bestFit="1" customWidth="1"/>
    <col min="6421" max="6422" width="0.88671875" style="100" bestFit="1" customWidth="1"/>
    <col min="6423" max="6423" width="5.5546875" style="100" bestFit="1" customWidth="1"/>
    <col min="6424" max="6424" width="1.88671875" style="100" bestFit="1" customWidth="1"/>
    <col min="6425" max="6425" width="2.77734375" style="100" bestFit="1" customWidth="1"/>
    <col min="6426" max="6426" width="1.88671875" style="100" bestFit="1" customWidth="1"/>
    <col min="6427" max="6427" width="9.33203125" style="100" bestFit="1" customWidth="1"/>
    <col min="6428" max="6656" width="8.88671875" style="100"/>
    <col min="6657" max="6658" width="4.6640625" style="100" bestFit="1" customWidth="1"/>
    <col min="6659" max="6659" width="1.88671875" style="100" bestFit="1" customWidth="1"/>
    <col min="6660" max="6661" width="2.77734375" style="100" bestFit="1" customWidth="1"/>
    <col min="6662" max="6662" width="1.88671875" style="100" bestFit="1" customWidth="1"/>
    <col min="6663" max="6663" width="4.6640625" style="100" bestFit="1" customWidth="1"/>
    <col min="6664" max="6664" width="5.5546875" style="100" bestFit="1" customWidth="1"/>
    <col min="6665" max="6665" width="9.33203125" style="100" bestFit="1" customWidth="1"/>
    <col min="6666" max="6666" width="8.44140625" style="100" bestFit="1" customWidth="1"/>
    <col min="6667" max="6667" width="4.6640625" style="100" bestFit="1" customWidth="1"/>
    <col min="6668" max="6668" width="0.88671875" style="100" bestFit="1" customWidth="1"/>
    <col min="6669" max="6669" width="3.77734375" style="100" bestFit="1" customWidth="1"/>
    <col min="6670" max="6670" width="0.88671875" style="100" bestFit="1" customWidth="1"/>
    <col min="6671" max="6671" width="2.77734375" style="100" bestFit="1" customWidth="1"/>
    <col min="6672" max="6672" width="0.88671875" style="100" bestFit="1" customWidth="1"/>
    <col min="6673" max="6673" width="3.77734375" style="100" bestFit="1" customWidth="1"/>
    <col min="6674" max="6674" width="0.88671875" style="100" bestFit="1" customWidth="1"/>
    <col min="6675" max="6675" width="2.77734375" style="100" bestFit="1" customWidth="1"/>
    <col min="6676" max="6676" width="1.88671875" style="100" bestFit="1" customWidth="1"/>
    <col min="6677" max="6678" width="0.88671875" style="100" bestFit="1" customWidth="1"/>
    <col min="6679" max="6679" width="5.5546875" style="100" bestFit="1" customWidth="1"/>
    <col min="6680" max="6680" width="1.88671875" style="100" bestFit="1" customWidth="1"/>
    <col min="6681" max="6681" width="2.77734375" style="100" bestFit="1" customWidth="1"/>
    <col min="6682" max="6682" width="1.88671875" style="100" bestFit="1" customWidth="1"/>
    <col min="6683" max="6683" width="9.33203125" style="100" bestFit="1" customWidth="1"/>
    <col min="6684" max="6912" width="8.88671875" style="100"/>
    <col min="6913" max="6914" width="4.6640625" style="100" bestFit="1" customWidth="1"/>
    <col min="6915" max="6915" width="1.88671875" style="100" bestFit="1" customWidth="1"/>
    <col min="6916" max="6917" width="2.77734375" style="100" bestFit="1" customWidth="1"/>
    <col min="6918" max="6918" width="1.88671875" style="100" bestFit="1" customWidth="1"/>
    <col min="6919" max="6919" width="4.6640625" style="100" bestFit="1" customWidth="1"/>
    <col min="6920" max="6920" width="5.5546875" style="100" bestFit="1" customWidth="1"/>
    <col min="6921" max="6921" width="9.33203125" style="100" bestFit="1" customWidth="1"/>
    <col min="6922" max="6922" width="8.44140625" style="100" bestFit="1" customWidth="1"/>
    <col min="6923" max="6923" width="4.6640625" style="100" bestFit="1" customWidth="1"/>
    <col min="6924" max="6924" width="0.88671875" style="100" bestFit="1" customWidth="1"/>
    <col min="6925" max="6925" width="3.77734375" style="100" bestFit="1" customWidth="1"/>
    <col min="6926" max="6926" width="0.88671875" style="100" bestFit="1" customWidth="1"/>
    <col min="6927" max="6927" width="2.77734375" style="100" bestFit="1" customWidth="1"/>
    <col min="6928" max="6928" width="0.88671875" style="100" bestFit="1" customWidth="1"/>
    <col min="6929" max="6929" width="3.77734375" style="100" bestFit="1" customWidth="1"/>
    <col min="6930" max="6930" width="0.88671875" style="100" bestFit="1" customWidth="1"/>
    <col min="6931" max="6931" width="2.77734375" style="100" bestFit="1" customWidth="1"/>
    <col min="6932" max="6932" width="1.88671875" style="100" bestFit="1" customWidth="1"/>
    <col min="6933" max="6934" width="0.88671875" style="100" bestFit="1" customWidth="1"/>
    <col min="6935" max="6935" width="5.5546875" style="100" bestFit="1" customWidth="1"/>
    <col min="6936" max="6936" width="1.88671875" style="100" bestFit="1" customWidth="1"/>
    <col min="6937" max="6937" width="2.77734375" style="100" bestFit="1" customWidth="1"/>
    <col min="6938" max="6938" width="1.88671875" style="100" bestFit="1" customWidth="1"/>
    <col min="6939" max="6939" width="9.33203125" style="100" bestFit="1" customWidth="1"/>
    <col min="6940" max="7168" width="8.88671875" style="100"/>
    <col min="7169" max="7170" width="4.6640625" style="100" bestFit="1" customWidth="1"/>
    <col min="7171" max="7171" width="1.88671875" style="100" bestFit="1" customWidth="1"/>
    <col min="7172" max="7173" width="2.77734375" style="100" bestFit="1" customWidth="1"/>
    <col min="7174" max="7174" width="1.88671875" style="100" bestFit="1" customWidth="1"/>
    <col min="7175" max="7175" width="4.6640625" style="100" bestFit="1" customWidth="1"/>
    <col min="7176" max="7176" width="5.5546875" style="100" bestFit="1" customWidth="1"/>
    <col min="7177" max="7177" width="9.33203125" style="100" bestFit="1" customWidth="1"/>
    <col min="7178" max="7178" width="8.44140625" style="100" bestFit="1" customWidth="1"/>
    <col min="7179" max="7179" width="4.6640625" style="100" bestFit="1" customWidth="1"/>
    <col min="7180" max="7180" width="0.88671875" style="100" bestFit="1" customWidth="1"/>
    <col min="7181" max="7181" width="3.77734375" style="100" bestFit="1" customWidth="1"/>
    <col min="7182" max="7182" width="0.88671875" style="100" bestFit="1" customWidth="1"/>
    <col min="7183" max="7183" width="2.77734375" style="100" bestFit="1" customWidth="1"/>
    <col min="7184" max="7184" width="0.88671875" style="100" bestFit="1" customWidth="1"/>
    <col min="7185" max="7185" width="3.77734375" style="100" bestFit="1" customWidth="1"/>
    <col min="7186" max="7186" width="0.88671875" style="100" bestFit="1" customWidth="1"/>
    <col min="7187" max="7187" width="2.77734375" style="100" bestFit="1" customWidth="1"/>
    <col min="7188" max="7188" width="1.88671875" style="100" bestFit="1" customWidth="1"/>
    <col min="7189" max="7190" width="0.88671875" style="100" bestFit="1" customWidth="1"/>
    <col min="7191" max="7191" width="5.5546875" style="100" bestFit="1" customWidth="1"/>
    <col min="7192" max="7192" width="1.88671875" style="100" bestFit="1" customWidth="1"/>
    <col min="7193" max="7193" width="2.77734375" style="100" bestFit="1" customWidth="1"/>
    <col min="7194" max="7194" width="1.88671875" style="100" bestFit="1" customWidth="1"/>
    <col min="7195" max="7195" width="9.33203125" style="100" bestFit="1" customWidth="1"/>
    <col min="7196" max="7424" width="8.88671875" style="100"/>
    <col min="7425" max="7426" width="4.6640625" style="100" bestFit="1" customWidth="1"/>
    <col min="7427" max="7427" width="1.88671875" style="100" bestFit="1" customWidth="1"/>
    <col min="7428" max="7429" width="2.77734375" style="100" bestFit="1" customWidth="1"/>
    <col min="7430" max="7430" width="1.88671875" style="100" bestFit="1" customWidth="1"/>
    <col min="7431" max="7431" width="4.6640625" style="100" bestFit="1" customWidth="1"/>
    <col min="7432" max="7432" width="5.5546875" style="100" bestFit="1" customWidth="1"/>
    <col min="7433" max="7433" width="9.33203125" style="100" bestFit="1" customWidth="1"/>
    <col min="7434" max="7434" width="8.44140625" style="100" bestFit="1" customWidth="1"/>
    <col min="7435" max="7435" width="4.6640625" style="100" bestFit="1" customWidth="1"/>
    <col min="7436" max="7436" width="0.88671875" style="100" bestFit="1" customWidth="1"/>
    <col min="7437" max="7437" width="3.77734375" style="100" bestFit="1" customWidth="1"/>
    <col min="7438" max="7438" width="0.88671875" style="100" bestFit="1" customWidth="1"/>
    <col min="7439" max="7439" width="2.77734375" style="100" bestFit="1" customWidth="1"/>
    <col min="7440" max="7440" width="0.88671875" style="100" bestFit="1" customWidth="1"/>
    <col min="7441" max="7441" width="3.77734375" style="100" bestFit="1" customWidth="1"/>
    <col min="7442" max="7442" width="0.88671875" style="100" bestFit="1" customWidth="1"/>
    <col min="7443" max="7443" width="2.77734375" style="100" bestFit="1" customWidth="1"/>
    <col min="7444" max="7444" width="1.88671875" style="100" bestFit="1" customWidth="1"/>
    <col min="7445" max="7446" width="0.88671875" style="100" bestFit="1" customWidth="1"/>
    <col min="7447" max="7447" width="5.5546875" style="100" bestFit="1" customWidth="1"/>
    <col min="7448" max="7448" width="1.88671875" style="100" bestFit="1" customWidth="1"/>
    <col min="7449" max="7449" width="2.77734375" style="100" bestFit="1" customWidth="1"/>
    <col min="7450" max="7450" width="1.88671875" style="100" bestFit="1" customWidth="1"/>
    <col min="7451" max="7451" width="9.33203125" style="100" bestFit="1" customWidth="1"/>
    <col min="7452" max="7680" width="8.88671875" style="100"/>
    <col min="7681" max="7682" width="4.6640625" style="100" bestFit="1" customWidth="1"/>
    <col min="7683" max="7683" width="1.88671875" style="100" bestFit="1" customWidth="1"/>
    <col min="7684" max="7685" width="2.77734375" style="100" bestFit="1" customWidth="1"/>
    <col min="7686" max="7686" width="1.88671875" style="100" bestFit="1" customWidth="1"/>
    <col min="7687" max="7687" width="4.6640625" style="100" bestFit="1" customWidth="1"/>
    <col min="7688" max="7688" width="5.5546875" style="100" bestFit="1" customWidth="1"/>
    <col min="7689" max="7689" width="9.33203125" style="100" bestFit="1" customWidth="1"/>
    <col min="7690" max="7690" width="8.44140625" style="100" bestFit="1" customWidth="1"/>
    <col min="7691" max="7691" width="4.6640625" style="100" bestFit="1" customWidth="1"/>
    <col min="7692" max="7692" width="0.88671875" style="100" bestFit="1" customWidth="1"/>
    <col min="7693" max="7693" width="3.77734375" style="100" bestFit="1" customWidth="1"/>
    <col min="7694" max="7694" width="0.88671875" style="100" bestFit="1" customWidth="1"/>
    <col min="7695" max="7695" width="2.77734375" style="100" bestFit="1" customWidth="1"/>
    <col min="7696" max="7696" width="0.88671875" style="100" bestFit="1" customWidth="1"/>
    <col min="7697" max="7697" width="3.77734375" style="100" bestFit="1" customWidth="1"/>
    <col min="7698" max="7698" width="0.88671875" style="100" bestFit="1" customWidth="1"/>
    <col min="7699" max="7699" width="2.77734375" style="100" bestFit="1" customWidth="1"/>
    <col min="7700" max="7700" width="1.88671875" style="100" bestFit="1" customWidth="1"/>
    <col min="7701" max="7702" width="0.88671875" style="100" bestFit="1" customWidth="1"/>
    <col min="7703" max="7703" width="5.5546875" style="100" bestFit="1" customWidth="1"/>
    <col min="7704" max="7704" width="1.88671875" style="100" bestFit="1" customWidth="1"/>
    <col min="7705" max="7705" width="2.77734375" style="100" bestFit="1" customWidth="1"/>
    <col min="7706" max="7706" width="1.88671875" style="100" bestFit="1" customWidth="1"/>
    <col min="7707" max="7707" width="9.33203125" style="100" bestFit="1" customWidth="1"/>
    <col min="7708" max="7936" width="8.88671875" style="100"/>
    <col min="7937" max="7938" width="4.6640625" style="100" bestFit="1" customWidth="1"/>
    <col min="7939" max="7939" width="1.88671875" style="100" bestFit="1" customWidth="1"/>
    <col min="7940" max="7941" width="2.77734375" style="100" bestFit="1" customWidth="1"/>
    <col min="7942" max="7942" width="1.88671875" style="100" bestFit="1" customWidth="1"/>
    <col min="7943" max="7943" width="4.6640625" style="100" bestFit="1" customWidth="1"/>
    <col min="7944" max="7944" width="5.5546875" style="100" bestFit="1" customWidth="1"/>
    <col min="7945" max="7945" width="9.33203125" style="100" bestFit="1" customWidth="1"/>
    <col min="7946" max="7946" width="8.44140625" style="100" bestFit="1" customWidth="1"/>
    <col min="7947" max="7947" width="4.6640625" style="100" bestFit="1" customWidth="1"/>
    <col min="7948" max="7948" width="0.88671875" style="100" bestFit="1" customWidth="1"/>
    <col min="7949" max="7949" width="3.77734375" style="100" bestFit="1" customWidth="1"/>
    <col min="7950" max="7950" width="0.88671875" style="100" bestFit="1" customWidth="1"/>
    <col min="7951" max="7951" width="2.77734375" style="100" bestFit="1" customWidth="1"/>
    <col min="7952" max="7952" width="0.88671875" style="100" bestFit="1" customWidth="1"/>
    <col min="7953" max="7953" width="3.77734375" style="100" bestFit="1" customWidth="1"/>
    <col min="7954" max="7954" width="0.88671875" style="100" bestFit="1" customWidth="1"/>
    <col min="7955" max="7955" width="2.77734375" style="100" bestFit="1" customWidth="1"/>
    <col min="7956" max="7956" width="1.88671875" style="100" bestFit="1" customWidth="1"/>
    <col min="7957" max="7958" width="0.88671875" style="100" bestFit="1" customWidth="1"/>
    <col min="7959" max="7959" width="5.5546875" style="100" bestFit="1" customWidth="1"/>
    <col min="7960" max="7960" width="1.88671875" style="100" bestFit="1" customWidth="1"/>
    <col min="7961" max="7961" width="2.77734375" style="100" bestFit="1" customWidth="1"/>
    <col min="7962" max="7962" width="1.88671875" style="100" bestFit="1" customWidth="1"/>
    <col min="7963" max="7963" width="9.33203125" style="100" bestFit="1" customWidth="1"/>
    <col min="7964" max="8192" width="8.88671875" style="100"/>
    <col min="8193" max="8194" width="4.6640625" style="100" bestFit="1" customWidth="1"/>
    <col min="8195" max="8195" width="1.88671875" style="100" bestFit="1" customWidth="1"/>
    <col min="8196" max="8197" width="2.77734375" style="100" bestFit="1" customWidth="1"/>
    <col min="8198" max="8198" width="1.88671875" style="100" bestFit="1" customWidth="1"/>
    <col min="8199" max="8199" width="4.6640625" style="100" bestFit="1" customWidth="1"/>
    <col min="8200" max="8200" width="5.5546875" style="100" bestFit="1" customWidth="1"/>
    <col min="8201" max="8201" width="9.33203125" style="100" bestFit="1" customWidth="1"/>
    <col min="8202" max="8202" width="8.44140625" style="100" bestFit="1" customWidth="1"/>
    <col min="8203" max="8203" width="4.6640625" style="100" bestFit="1" customWidth="1"/>
    <col min="8204" max="8204" width="0.88671875" style="100" bestFit="1" customWidth="1"/>
    <col min="8205" max="8205" width="3.77734375" style="100" bestFit="1" customWidth="1"/>
    <col min="8206" max="8206" width="0.88671875" style="100" bestFit="1" customWidth="1"/>
    <col min="8207" max="8207" width="2.77734375" style="100" bestFit="1" customWidth="1"/>
    <col min="8208" max="8208" width="0.88671875" style="100" bestFit="1" customWidth="1"/>
    <col min="8209" max="8209" width="3.77734375" style="100" bestFit="1" customWidth="1"/>
    <col min="8210" max="8210" width="0.88671875" style="100" bestFit="1" customWidth="1"/>
    <col min="8211" max="8211" width="2.77734375" style="100" bestFit="1" customWidth="1"/>
    <col min="8212" max="8212" width="1.88671875" style="100" bestFit="1" customWidth="1"/>
    <col min="8213" max="8214" width="0.88671875" style="100" bestFit="1" customWidth="1"/>
    <col min="8215" max="8215" width="5.5546875" style="100" bestFit="1" customWidth="1"/>
    <col min="8216" max="8216" width="1.88671875" style="100" bestFit="1" customWidth="1"/>
    <col min="8217" max="8217" width="2.77734375" style="100" bestFit="1" customWidth="1"/>
    <col min="8218" max="8218" width="1.88671875" style="100" bestFit="1" customWidth="1"/>
    <col min="8219" max="8219" width="9.33203125" style="100" bestFit="1" customWidth="1"/>
    <col min="8220" max="8448" width="8.88671875" style="100"/>
    <col min="8449" max="8450" width="4.6640625" style="100" bestFit="1" customWidth="1"/>
    <col min="8451" max="8451" width="1.88671875" style="100" bestFit="1" customWidth="1"/>
    <col min="8452" max="8453" width="2.77734375" style="100" bestFit="1" customWidth="1"/>
    <col min="8454" max="8454" width="1.88671875" style="100" bestFit="1" customWidth="1"/>
    <col min="8455" max="8455" width="4.6640625" style="100" bestFit="1" customWidth="1"/>
    <col min="8456" max="8456" width="5.5546875" style="100" bestFit="1" customWidth="1"/>
    <col min="8457" max="8457" width="9.33203125" style="100" bestFit="1" customWidth="1"/>
    <col min="8458" max="8458" width="8.44140625" style="100" bestFit="1" customWidth="1"/>
    <col min="8459" max="8459" width="4.6640625" style="100" bestFit="1" customWidth="1"/>
    <col min="8460" max="8460" width="0.88671875" style="100" bestFit="1" customWidth="1"/>
    <col min="8461" max="8461" width="3.77734375" style="100" bestFit="1" customWidth="1"/>
    <col min="8462" max="8462" width="0.88671875" style="100" bestFit="1" customWidth="1"/>
    <col min="8463" max="8463" width="2.77734375" style="100" bestFit="1" customWidth="1"/>
    <col min="8464" max="8464" width="0.88671875" style="100" bestFit="1" customWidth="1"/>
    <col min="8465" max="8465" width="3.77734375" style="100" bestFit="1" customWidth="1"/>
    <col min="8466" max="8466" width="0.88671875" style="100" bestFit="1" customWidth="1"/>
    <col min="8467" max="8467" width="2.77734375" style="100" bestFit="1" customWidth="1"/>
    <col min="8468" max="8468" width="1.88671875" style="100" bestFit="1" customWidth="1"/>
    <col min="8469" max="8470" width="0.88671875" style="100" bestFit="1" customWidth="1"/>
    <col min="8471" max="8471" width="5.5546875" style="100" bestFit="1" customWidth="1"/>
    <col min="8472" max="8472" width="1.88671875" style="100" bestFit="1" customWidth="1"/>
    <col min="8473" max="8473" width="2.77734375" style="100" bestFit="1" customWidth="1"/>
    <col min="8474" max="8474" width="1.88671875" style="100" bestFit="1" customWidth="1"/>
    <col min="8475" max="8475" width="9.33203125" style="100" bestFit="1" customWidth="1"/>
    <col min="8476" max="8704" width="8.88671875" style="100"/>
    <col min="8705" max="8706" width="4.6640625" style="100" bestFit="1" customWidth="1"/>
    <col min="8707" max="8707" width="1.88671875" style="100" bestFit="1" customWidth="1"/>
    <col min="8708" max="8709" width="2.77734375" style="100" bestFit="1" customWidth="1"/>
    <col min="8710" max="8710" width="1.88671875" style="100" bestFit="1" customWidth="1"/>
    <col min="8711" max="8711" width="4.6640625" style="100" bestFit="1" customWidth="1"/>
    <col min="8712" max="8712" width="5.5546875" style="100" bestFit="1" customWidth="1"/>
    <col min="8713" max="8713" width="9.33203125" style="100" bestFit="1" customWidth="1"/>
    <col min="8714" max="8714" width="8.44140625" style="100" bestFit="1" customWidth="1"/>
    <col min="8715" max="8715" width="4.6640625" style="100" bestFit="1" customWidth="1"/>
    <col min="8716" max="8716" width="0.88671875" style="100" bestFit="1" customWidth="1"/>
    <col min="8717" max="8717" width="3.77734375" style="100" bestFit="1" customWidth="1"/>
    <col min="8718" max="8718" width="0.88671875" style="100" bestFit="1" customWidth="1"/>
    <col min="8719" max="8719" width="2.77734375" style="100" bestFit="1" customWidth="1"/>
    <col min="8720" max="8720" width="0.88671875" style="100" bestFit="1" customWidth="1"/>
    <col min="8721" max="8721" width="3.77734375" style="100" bestFit="1" customWidth="1"/>
    <col min="8722" max="8722" width="0.88671875" style="100" bestFit="1" customWidth="1"/>
    <col min="8723" max="8723" width="2.77734375" style="100" bestFit="1" customWidth="1"/>
    <col min="8724" max="8724" width="1.88671875" style="100" bestFit="1" customWidth="1"/>
    <col min="8725" max="8726" width="0.88671875" style="100" bestFit="1" customWidth="1"/>
    <col min="8727" max="8727" width="5.5546875" style="100" bestFit="1" customWidth="1"/>
    <col min="8728" max="8728" width="1.88671875" style="100" bestFit="1" customWidth="1"/>
    <col min="8729" max="8729" width="2.77734375" style="100" bestFit="1" customWidth="1"/>
    <col min="8730" max="8730" width="1.88671875" style="100" bestFit="1" customWidth="1"/>
    <col min="8731" max="8731" width="9.33203125" style="100" bestFit="1" customWidth="1"/>
    <col min="8732" max="8960" width="8.88671875" style="100"/>
    <col min="8961" max="8962" width="4.6640625" style="100" bestFit="1" customWidth="1"/>
    <col min="8963" max="8963" width="1.88671875" style="100" bestFit="1" customWidth="1"/>
    <col min="8964" max="8965" width="2.77734375" style="100" bestFit="1" customWidth="1"/>
    <col min="8966" max="8966" width="1.88671875" style="100" bestFit="1" customWidth="1"/>
    <col min="8967" max="8967" width="4.6640625" style="100" bestFit="1" customWidth="1"/>
    <col min="8968" max="8968" width="5.5546875" style="100" bestFit="1" customWidth="1"/>
    <col min="8969" max="8969" width="9.33203125" style="100" bestFit="1" customWidth="1"/>
    <col min="8970" max="8970" width="8.44140625" style="100" bestFit="1" customWidth="1"/>
    <col min="8971" max="8971" width="4.6640625" style="100" bestFit="1" customWidth="1"/>
    <col min="8972" max="8972" width="0.88671875" style="100" bestFit="1" customWidth="1"/>
    <col min="8973" max="8973" width="3.77734375" style="100" bestFit="1" customWidth="1"/>
    <col min="8974" max="8974" width="0.88671875" style="100" bestFit="1" customWidth="1"/>
    <col min="8975" max="8975" width="2.77734375" style="100" bestFit="1" customWidth="1"/>
    <col min="8976" max="8976" width="0.88671875" style="100" bestFit="1" customWidth="1"/>
    <col min="8977" max="8977" width="3.77734375" style="100" bestFit="1" customWidth="1"/>
    <col min="8978" max="8978" width="0.88671875" style="100" bestFit="1" customWidth="1"/>
    <col min="8979" max="8979" width="2.77734375" style="100" bestFit="1" customWidth="1"/>
    <col min="8980" max="8980" width="1.88671875" style="100" bestFit="1" customWidth="1"/>
    <col min="8981" max="8982" width="0.88671875" style="100" bestFit="1" customWidth="1"/>
    <col min="8983" max="8983" width="5.5546875" style="100" bestFit="1" customWidth="1"/>
    <col min="8984" max="8984" width="1.88671875" style="100" bestFit="1" customWidth="1"/>
    <col min="8985" max="8985" width="2.77734375" style="100" bestFit="1" customWidth="1"/>
    <col min="8986" max="8986" width="1.88671875" style="100" bestFit="1" customWidth="1"/>
    <col min="8987" max="8987" width="9.33203125" style="100" bestFit="1" customWidth="1"/>
    <col min="8988" max="9216" width="8.88671875" style="100"/>
    <col min="9217" max="9218" width="4.6640625" style="100" bestFit="1" customWidth="1"/>
    <col min="9219" max="9219" width="1.88671875" style="100" bestFit="1" customWidth="1"/>
    <col min="9220" max="9221" width="2.77734375" style="100" bestFit="1" customWidth="1"/>
    <col min="9222" max="9222" width="1.88671875" style="100" bestFit="1" customWidth="1"/>
    <col min="9223" max="9223" width="4.6640625" style="100" bestFit="1" customWidth="1"/>
    <col min="9224" max="9224" width="5.5546875" style="100" bestFit="1" customWidth="1"/>
    <col min="9225" max="9225" width="9.33203125" style="100" bestFit="1" customWidth="1"/>
    <col min="9226" max="9226" width="8.44140625" style="100" bestFit="1" customWidth="1"/>
    <col min="9227" max="9227" width="4.6640625" style="100" bestFit="1" customWidth="1"/>
    <col min="9228" max="9228" width="0.88671875" style="100" bestFit="1" customWidth="1"/>
    <col min="9229" max="9229" width="3.77734375" style="100" bestFit="1" customWidth="1"/>
    <col min="9230" max="9230" width="0.88671875" style="100" bestFit="1" customWidth="1"/>
    <col min="9231" max="9231" width="2.77734375" style="100" bestFit="1" customWidth="1"/>
    <col min="9232" max="9232" width="0.88671875" style="100" bestFit="1" customWidth="1"/>
    <col min="9233" max="9233" width="3.77734375" style="100" bestFit="1" customWidth="1"/>
    <col min="9234" max="9234" width="0.88671875" style="100" bestFit="1" customWidth="1"/>
    <col min="9235" max="9235" width="2.77734375" style="100" bestFit="1" customWidth="1"/>
    <col min="9236" max="9236" width="1.88671875" style="100" bestFit="1" customWidth="1"/>
    <col min="9237" max="9238" width="0.88671875" style="100" bestFit="1" customWidth="1"/>
    <col min="9239" max="9239" width="5.5546875" style="100" bestFit="1" customWidth="1"/>
    <col min="9240" max="9240" width="1.88671875" style="100" bestFit="1" customWidth="1"/>
    <col min="9241" max="9241" width="2.77734375" style="100" bestFit="1" customWidth="1"/>
    <col min="9242" max="9242" width="1.88671875" style="100" bestFit="1" customWidth="1"/>
    <col min="9243" max="9243" width="9.33203125" style="100" bestFit="1" customWidth="1"/>
    <col min="9244" max="9472" width="8.88671875" style="100"/>
    <col min="9473" max="9474" width="4.6640625" style="100" bestFit="1" customWidth="1"/>
    <col min="9475" max="9475" width="1.88671875" style="100" bestFit="1" customWidth="1"/>
    <col min="9476" max="9477" width="2.77734375" style="100" bestFit="1" customWidth="1"/>
    <col min="9478" max="9478" width="1.88671875" style="100" bestFit="1" customWidth="1"/>
    <col min="9479" max="9479" width="4.6640625" style="100" bestFit="1" customWidth="1"/>
    <col min="9480" max="9480" width="5.5546875" style="100" bestFit="1" customWidth="1"/>
    <col min="9481" max="9481" width="9.33203125" style="100" bestFit="1" customWidth="1"/>
    <col min="9482" max="9482" width="8.44140625" style="100" bestFit="1" customWidth="1"/>
    <col min="9483" max="9483" width="4.6640625" style="100" bestFit="1" customWidth="1"/>
    <col min="9484" max="9484" width="0.88671875" style="100" bestFit="1" customWidth="1"/>
    <col min="9485" max="9485" width="3.77734375" style="100" bestFit="1" customWidth="1"/>
    <col min="9486" max="9486" width="0.88671875" style="100" bestFit="1" customWidth="1"/>
    <col min="9487" max="9487" width="2.77734375" style="100" bestFit="1" customWidth="1"/>
    <col min="9488" max="9488" width="0.88671875" style="100" bestFit="1" customWidth="1"/>
    <col min="9489" max="9489" width="3.77734375" style="100" bestFit="1" customWidth="1"/>
    <col min="9490" max="9490" width="0.88671875" style="100" bestFit="1" customWidth="1"/>
    <col min="9491" max="9491" width="2.77734375" style="100" bestFit="1" customWidth="1"/>
    <col min="9492" max="9492" width="1.88671875" style="100" bestFit="1" customWidth="1"/>
    <col min="9493" max="9494" width="0.88671875" style="100" bestFit="1" customWidth="1"/>
    <col min="9495" max="9495" width="5.5546875" style="100" bestFit="1" customWidth="1"/>
    <col min="9496" max="9496" width="1.88671875" style="100" bestFit="1" customWidth="1"/>
    <col min="9497" max="9497" width="2.77734375" style="100" bestFit="1" customWidth="1"/>
    <col min="9498" max="9498" width="1.88671875" style="100" bestFit="1" customWidth="1"/>
    <col min="9499" max="9499" width="9.33203125" style="100" bestFit="1" customWidth="1"/>
    <col min="9500" max="9728" width="8.88671875" style="100"/>
    <col min="9729" max="9730" width="4.6640625" style="100" bestFit="1" customWidth="1"/>
    <col min="9731" max="9731" width="1.88671875" style="100" bestFit="1" customWidth="1"/>
    <col min="9732" max="9733" width="2.77734375" style="100" bestFit="1" customWidth="1"/>
    <col min="9734" max="9734" width="1.88671875" style="100" bestFit="1" customWidth="1"/>
    <col min="9735" max="9735" width="4.6640625" style="100" bestFit="1" customWidth="1"/>
    <col min="9736" max="9736" width="5.5546875" style="100" bestFit="1" customWidth="1"/>
    <col min="9737" max="9737" width="9.33203125" style="100" bestFit="1" customWidth="1"/>
    <col min="9738" max="9738" width="8.44140625" style="100" bestFit="1" customWidth="1"/>
    <col min="9739" max="9739" width="4.6640625" style="100" bestFit="1" customWidth="1"/>
    <col min="9740" max="9740" width="0.88671875" style="100" bestFit="1" customWidth="1"/>
    <col min="9741" max="9741" width="3.77734375" style="100" bestFit="1" customWidth="1"/>
    <col min="9742" max="9742" width="0.88671875" style="100" bestFit="1" customWidth="1"/>
    <col min="9743" max="9743" width="2.77734375" style="100" bestFit="1" customWidth="1"/>
    <col min="9744" max="9744" width="0.88671875" style="100" bestFit="1" customWidth="1"/>
    <col min="9745" max="9745" width="3.77734375" style="100" bestFit="1" customWidth="1"/>
    <col min="9746" max="9746" width="0.88671875" style="100" bestFit="1" customWidth="1"/>
    <col min="9747" max="9747" width="2.77734375" style="100" bestFit="1" customWidth="1"/>
    <col min="9748" max="9748" width="1.88671875" style="100" bestFit="1" customWidth="1"/>
    <col min="9749" max="9750" width="0.88671875" style="100" bestFit="1" customWidth="1"/>
    <col min="9751" max="9751" width="5.5546875" style="100" bestFit="1" customWidth="1"/>
    <col min="9752" max="9752" width="1.88671875" style="100" bestFit="1" customWidth="1"/>
    <col min="9753" max="9753" width="2.77734375" style="100" bestFit="1" customWidth="1"/>
    <col min="9754" max="9754" width="1.88671875" style="100" bestFit="1" customWidth="1"/>
    <col min="9755" max="9755" width="9.33203125" style="100" bestFit="1" customWidth="1"/>
    <col min="9756" max="9984" width="8.88671875" style="100"/>
    <col min="9985" max="9986" width="4.6640625" style="100" bestFit="1" customWidth="1"/>
    <col min="9987" max="9987" width="1.88671875" style="100" bestFit="1" customWidth="1"/>
    <col min="9988" max="9989" width="2.77734375" style="100" bestFit="1" customWidth="1"/>
    <col min="9990" max="9990" width="1.88671875" style="100" bestFit="1" customWidth="1"/>
    <col min="9991" max="9991" width="4.6640625" style="100" bestFit="1" customWidth="1"/>
    <col min="9992" max="9992" width="5.5546875" style="100" bestFit="1" customWidth="1"/>
    <col min="9993" max="9993" width="9.33203125" style="100" bestFit="1" customWidth="1"/>
    <col min="9994" max="9994" width="8.44140625" style="100" bestFit="1" customWidth="1"/>
    <col min="9995" max="9995" width="4.6640625" style="100" bestFit="1" customWidth="1"/>
    <col min="9996" max="9996" width="0.88671875" style="100" bestFit="1" customWidth="1"/>
    <col min="9997" max="9997" width="3.77734375" style="100" bestFit="1" customWidth="1"/>
    <col min="9998" max="9998" width="0.88671875" style="100" bestFit="1" customWidth="1"/>
    <col min="9999" max="9999" width="2.77734375" style="100" bestFit="1" customWidth="1"/>
    <col min="10000" max="10000" width="0.88671875" style="100" bestFit="1" customWidth="1"/>
    <col min="10001" max="10001" width="3.77734375" style="100" bestFit="1" customWidth="1"/>
    <col min="10002" max="10002" width="0.88671875" style="100" bestFit="1" customWidth="1"/>
    <col min="10003" max="10003" width="2.77734375" style="100" bestFit="1" customWidth="1"/>
    <col min="10004" max="10004" width="1.88671875" style="100" bestFit="1" customWidth="1"/>
    <col min="10005" max="10006" width="0.88671875" style="100" bestFit="1" customWidth="1"/>
    <col min="10007" max="10007" width="5.5546875" style="100" bestFit="1" customWidth="1"/>
    <col min="10008" max="10008" width="1.88671875" style="100" bestFit="1" customWidth="1"/>
    <col min="10009" max="10009" width="2.77734375" style="100" bestFit="1" customWidth="1"/>
    <col min="10010" max="10010" width="1.88671875" style="100" bestFit="1" customWidth="1"/>
    <col min="10011" max="10011" width="9.33203125" style="100" bestFit="1" customWidth="1"/>
    <col min="10012" max="10240" width="8.88671875" style="100"/>
    <col min="10241" max="10242" width="4.6640625" style="100" bestFit="1" customWidth="1"/>
    <col min="10243" max="10243" width="1.88671875" style="100" bestFit="1" customWidth="1"/>
    <col min="10244" max="10245" width="2.77734375" style="100" bestFit="1" customWidth="1"/>
    <col min="10246" max="10246" width="1.88671875" style="100" bestFit="1" customWidth="1"/>
    <col min="10247" max="10247" width="4.6640625" style="100" bestFit="1" customWidth="1"/>
    <col min="10248" max="10248" width="5.5546875" style="100" bestFit="1" customWidth="1"/>
    <col min="10249" max="10249" width="9.33203125" style="100" bestFit="1" customWidth="1"/>
    <col min="10250" max="10250" width="8.44140625" style="100" bestFit="1" customWidth="1"/>
    <col min="10251" max="10251" width="4.6640625" style="100" bestFit="1" customWidth="1"/>
    <col min="10252" max="10252" width="0.88671875" style="100" bestFit="1" customWidth="1"/>
    <col min="10253" max="10253" width="3.77734375" style="100" bestFit="1" customWidth="1"/>
    <col min="10254" max="10254" width="0.88671875" style="100" bestFit="1" customWidth="1"/>
    <col min="10255" max="10255" width="2.77734375" style="100" bestFit="1" customWidth="1"/>
    <col min="10256" max="10256" width="0.88671875" style="100" bestFit="1" customWidth="1"/>
    <col min="10257" max="10257" width="3.77734375" style="100" bestFit="1" customWidth="1"/>
    <col min="10258" max="10258" width="0.88671875" style="100" bestFit="1" customWidth="1"/>
    <col min="10259" max="10259" width="2.77734375" style="100" bestFit="1" customWidth="1"/>
    <col min="10260" max="10260" width="1.88671875" style="100" bestFit="1" customWidth="1"/>
    <col min="10261" max="10262" width="0.88671875" style="100" bestFit="1" customWidth="1"/>
    <col min="10263" max="10263" width="5.5546875" style="100" bestFit="1" customWidth="1"/>
    <col min="10264" max="10264" width="1.88671875" style="100" bestFit="1" customWidth="1"/>
    <col min="10265" max="10265" width="2.77734375" style="100" bestFit="1" customWidth="1"/>
    <col min="10266" max="10266" width="1.88671875" style="100" bestFit="1" customWidth="1"/>
    <col min="10267" max="10267" width="9.33203125" style="100" bestFit="1" customWidth="1"/>
    <col min="10268" max="10496" width="8.88671875" style="100"/>
    <col min="10497" max="10498" width="4.6640625" style="100" bestFit="1" customWidth="1"/>
    <col min="10499" max="10499" width="1.88671875" style="100" bestFit="1" customWidth="1"/>
    <col min="10500" max="10501" width="2.77734375" style="100" bestFit="1" customWidth="1"/>
    <col min="10502" max="10502" width="1.88671875" style="100" bestFit="1" customWidth="1"/>
    <col min="10503" max="10503" width="4.6640625" style="100" bestFit="1" customWidth="1"/>
    <col min="10504" max="10504" width="5.5546875" style="100" bestFit="1" customWidth="1"/>
    <col min="10505" max="10505" width="9.33203125" style="100" bestFit="1" customWidth="1"/>
    <col min="10506" max="10506" width="8.44140625" style="100" bestFit="1" customWidth="1"/>
    <col min="10507" max="10507" width="4.6640625" style="100" bestFit="1" customWidth="1"/>
    <col min="10508" max="10508" width="0.88671875" style="100" bestFit="1" customWidth="1"/>
    <col min="10509" max="10509" width="3.77734375" style="100" bestFit="1" customWidth="1"/>
    <col min="10510" max="10510" width="0.88671875" style="100" bestFit="1" customWidth="1"/>
    <col min="10511" max="10511" width="2.77734375" style="100" bestFit="1" customWidth="1"/>
    <col min="10512" max="10512" width="0.88671875" style="100" bestFit="1" customWidth="1"/>
    <col min="10513" max="10513" width="3.77734375" style="100" bestFit="1" customWidth="1"/>
    <col min="10514" max="10514" width="0.88671875" style="100" bestFit="1" customWidth="1"/>
    <col min="10515" max="10515" width="2.77734375" style="100" bestFit="1" customWidth="1"/>
    <col min="10516" max="10516" width="1.88671875" style="100" bestFit="1" customWidth="1"/>
    <col min="10517" max="10518" width="0.88671875" style="100" bestFit="1" customWidth="1"/>
    <col min="10519" max="10519" width="5.5546875" style="100" bestFit="1" customWidth="1"/>
    <col min="10520" max="10520" width="1.88671875" style="100" bestFit="1" customWidth="1"/>
    <col min="10521" max="10521" width="2.77734375" style="100" bestFit="1" customWidth="1"/>
    <col min="10522" max="10522" width="1.88671875" style="100" bestFit="1" customWidth="1"/>
    <col min="10523" max="10523" width="9.33203125" style="100" bestFit="1" customWidth="1"/>
    <col min="10524" max="10752" width="8.88671875" style="100"/>
    <col min="10753" max="10754" width="4.6640625" style="100" bestFit="1" customWidth="1"/>
    <col min="10755" max="10755" width="1.88671875" style="100" bestFit="1" customWidth="1"/>
    <col min="10756" max="10757" width="2.77734375" style="100" bestFit="1" customWidth="1"/>
    <col min="10758" max="10758" width="1.88671875" style="100" bestFit="1" customWidth="1"/>
    <col min="10759" max="10759" width="4.6640625" style="100" bestFit="1" customWidth="1"/>
    <col min="10760" max="10760" width="5.5546875" style="100" bestFit="1" customWidth="1"/>
    <col min="10761" max="10761" width="9.33203125" style="100" bestFit="1" customWidth="1"/>
    <col min="10762" max="10762" width="8.44140625" style="100" bestFit="1" customWidth="1"/>
    <col min="10763" max="10763" width="4.6640625" style="100" bestFit="1" customWidth="1"/>
    <col min="10764" max="10764" width="0.88671875" style="100" bestFit="1" customWidth="1"/>
    <col min="10765" max="10765" width="3.77734375" style="100" bestFit="1" customWidth="1"/>
    <col min="10766" max="10766" width="0.88671875" style="100" bestFit="1" customWidth="1"/>
    <col min="10767" max="10767" width="2.77734375" style="100" bestFit="1" customWidth="1"/>
    <col min="10768" max="10768" width="0.88671875" style="100" bestFit="1" customWidth="1"/>
    <col min="10769" max="10769" width="3.77734375" style="100" bestFit="1" customWidth="1"/>
    <col min="10770" max="10770" width="0.88671875" style="100" bestFit="1" customWidth="1"/>
    <col min="10771" max="10771" width="2.77734375" style="100" bestFit="1" customWidth="1"/>
    <col min="10772" max="10772" width="1.88671875" style="100" bestFit="1" customWidth="1"/>
    <col min="10773" max="10774" width="0.88671875" style="100" bestFit="1" customWidth="1"/>
    <col min="10775" max="10775" width="5.5546875" style="100" bestFit="1" customWidth="1"/>
    <col min="10776" max="10776" width="1.88671875" style="100" bestFit="1" customWidth="1"/>
    <col min="10777" max="10777" width="2.77734375" style="100" bestFit="1" customWidth="1"/>
    <col min="10778" max="10778" width="1.88671875" style="100" bestFit="1" customWidth="1"/>
    <col min="10779" max="10779" width="9.33203125" style="100" bestFit="1" customWidth="1"/>
    <col min="10780" max="11008" width="8.88671875" style="100"/>
    <col min="11009" max="11010" width="4.6640625" style="100" bestFit="1" customWidth="1"/>
    <col min="11011" max="11011" width="1.88671875" style="100" bestFit="1" customWidth="1"/>
    <col min="11012" max="11013" width="2.77734375" style="100" bestFit="1" customWidth="1"/>
    <col min="11014" max="11014" width="1.88671875" style="100" bestFit="1" customWidth="1"/>
    <col min="11015" max="11015" width="4.6640625" style="100" bestFit="1" customWidth="1"/>
    <col min="11016" max="11016" width="5.5546875" style="100" bestFit="1" customWidth="1"/>
    <col min="11017" max="11017" width="9.33203125" style="100" bestFit="1" customWidth="1"/>
    <col min="11018" max="11018" width="8.44140625" style="100" bestFit="1" customWidth="1"/>
    <col min="11019" max="11019" width="4.6640625" style="100" bestFit="1" customWidth="1"/>
    <col min="11020" max="11020" width="0.88671875" style="100" bestFit="1" customWidth="1"/>
    <col min="11021" max="11021" width="3.77734375" style="100" bestFit="1" customWidth="1"/>
    <col min="11022" max="11022" width="0.88671875" style="100" bestFit="1" customWidth="1"/>
    <col min="11023" max="11023" width="2.77734375" style="100" bestFit="1" customWidth="1"/>
    <col min="11024" max="11024" width="0.88671875" style="100" bestFit="1" customWidth="1"/>
    <col min="11025" max="11025" width="3.77734375" style="100" bestFit="1" customWidth="1"/>
    <col min="11026" max="11026" width="0.88671875" style="100" bestFit="1" customWidth="1"/>
    <col min="11027" max="11027" width="2.77734375" style="100" bestFit="1" customWidth="1"/>
    <col min="11028" max="11028" width="1.88671875" style="100" bestFit="1" customWidth="1"/>
    <col min="11029" max="11030" width="0.88671875" style="100" bestFit="1" customWidth="1"/>
    <col min="11031" max="11031" width="5.5546875" style="100" bestFit="1" customWidth="1"/>
    <col min="11032" max="11032" width="1.88671875" style="100" bestFit="1" customWidth="1"/>
    <col min="11033" max="11033" width="2.77734375" style="100" bestFit="1" customWidth="1"/>
    <col min="11034" max="11034" width="1.88671875" style="100" bestFit="1" customWidth="1"/>
    <col min="11035" max="11035" width="9.33203125" style="100" bestFit="1" customWidth="1"/>
    <col min="11036" max="11264" width="8.88671875" style="100"/>
    <col min="11265" max="11266" width="4.6640625" style="100" bestFit="1" customWidth="1"/>
    <col min="11267" max="11267" width="1.88671875" style="100" bestFit="1" customWidth="1"/>
    <col min="11268" max="11269" width="2.77734375" style="100" bestFit="1" customWidth="1"/>
    <col min="11270" max="11270" width="1.88671875" style="100" bestFit="1" customWidth="1"/>
    <col min="11271" max="11271" width="4.6640625" style="100" bestFit="1" customWidth="1"/>
    <col min="11272" max="11272" width="5.5546875" style="100" bestFit="1" customWidth="1"/>
    <col min="11273" max="11273" width="9.33203125" style="100" bestFit="1" customWidth="1"/>
    <col min="11274" max="11274" width="8.44140625" style="100" bestFit="1" customWidth="1"/>
    <col min="11275" max="11275" width="4.6640625" style="100" bestFit="1" customWidth="1"/>
    <col min="11276" max="11276" width="0.88671875" style="100" bestFit="1" customWidth="1"/>
    <col min="11277" max="11277" width="3.77734375" style="100" bestFit="1" customWidth="1"/>
    <col min="11278" max="11278" width="0.88671875" style="100" bestFit="1" customWidth="1"/>
    <col min="11279" max="11279" width="2.77734375" style="100" bestFit="1" customWidth="1"/>
    <col min="11280" max="11280" width="0.88671875" style="100" bestFit="1" customWidth="1"/>
    <col min="11281" max="11281" width="3.77734375" style="100" bestFit="1" customWidth="1"/>
    <col min="11282" max="11282" width="0.88671875" style="100" bestFit="1" customWidth="1"/>
    <col min="11283" max="11283" width="2.77734375" style="100" bestFit="1" customWidth="1"/>
    <col min="11284" max="11284" width="1.88671875" style="100" bestFit="1" customWidth="1"/>
    <col min="11285" max="11286" width="0.88671875" style="100" bestFit="1" customWidth="1"/>
    <col min="11287" max="11287" width="5.5546875" style="100" bestFit="1" customWidth="1"/>
    <col min="11288" max="11288" width="1.88671875" style="100" bestFit="1" customWidth="1"/>
    <col min="11289" max="11289" width="2.77734375" style="100" bestFit="1" customWidth="1"/>
    <col min="11290" max="11290" width="1.88671875" style="100" bestFit="1" customWidth="1"/>
    <col min="11291" max="11291" width="9.33203125" style="100" bestFit="1" customWidth="1"/>
    <col min="11292" max="11520" width="8.88671875" style="100"/>
    <col min="11521" max="11522" width="4.6640625" style="100" bestFit="1" customWidth="1"/>
    <col min="11523" max="11523" width="1.88671875" style="100" bestFit="1" customWidth="1"/>
    <col min="11524" max="11525" width="2.77734375" style="100" bestFit="1" customWidth="1"/>
    <col min="11526" max="11526" width="1.88671875" style="100" bestFit="1" customWidth="1"/>
    <col min="11527" max="11527" width="4.6640625" style="100" bestFit="1" customWidth="1"/>
    <col min="11528" max="11528" width="5.5546875" style="100" bestFit="1" customWidth="1"/>
    <col min="11529" max="11529" width="9.33203125" style="100" bestFit="1" customWidth="1"/>
    <col min="11530" max="11530" width="8.44140625" style="100" bestFit="1" customWidth="1"/>
    <col min="11531" max="11531" width="4.6640625" style="100" bestFit="1" customWidth="1"/>
    <col min="11532" max="11532" width="0.88671875" style="100" bestFit="1" customWidth="1"/>
    <col min="11533" max="11533" width="3.77734375" style="100" bestFit="1" customWidth="1"/>
    <col min="11534" max="11534" width="0.88671875" style="100" bestFit="1" customWidth="1"/>
    <col min="11535" max="11535" width="2.77734375" style="100" bestFit="1" customWidth="1"/>
    <col min="11536" max="11536" width="0.88671875" style="100" bestFit="1" customWidth="1"/>
    <col min="11537" max="11537" width="3.77734375" style="100" bestFit="1" customWidth="1"/>
    <col min="11538" max="11538" width="0.88671875" style="100" bestFit="1" customWidth="1"/>
    <col min="11539" max="11539" width="2.77734375" style="100" bestFit="1" customWidth="1"/>
    <col min="11540" max="11540" width="1.88671875" style="100" bestFit="1" customWidth="1"/>
    <col min="11541" max="11542" width="0.88671875" style="100" bestFit="1" customWidth="1"/>
    <col min="11543" max="11543" width="5.5546875" style="100" bestFit="1" customWidth="1"/>
    <col min="11544" max="11544" width="1.88671875" style="100" bestFit="1" customWidth="1"/>
    <col min="11545" max="11545" width="2.77734375" style="100" bestFit="1" customWidth="1"/>
    <col min="11546" max="11546" width="1.88671875" style="100" bestFit="1" customWidth="1"/>
    <col min="11547" max="11547" width="9.33203125" style="100" bestFit="1" customWidth="1"/>
    <col min="11548" max="11776" width="8.88671875" style="100"/>
    <col min="11777" max="11778" width="4.6640625" style="100" bestFit="1" customWidth="1"/>
    <col min="11779" max="11779" width="1.88671875" style="100" bestFit="1" customWidth="1"/>
    <col min="11780" max="11781" width="2.77734375" style="100" bestFit="1" customWidth="1"/>
    <col min="11782" max="11782" width="1.88671875" style="100" bestFit="1" customWidth="1"/>
    <col min="11783" max="11783" width="4.6640625" style="100" bestFit="1" customWidth="1"/>
    <col min="11784" max="11784" width="5.5546875" style="100" bestFit="1" customWidth="1"/>
    <col min="11785" max="11785" width="9.33203125" style="100" bestFit="1" customWidth="1"/>
    <col min="11786" max="11786" width="8.44140625" style="100" bestFit="1" customWidth="1"/>
    <col min="11787" max="11787" width="4.6640625" style="100" bestFit="1" customWidth="1"/>
    <col min="11788" max="11788" width="0.88671875" style="100" bestFit="1" customWidth="1"/>
    <col min="11789" max="11789" width="3.77734375" style="100" bestFit="1" customWidth="1"/>
    <col min="11790" max="11790" width="0.88671875" style="100" bestFit="1" customWidth="1"/>
    <col min="11791" max="11791" width="2.77734375" style="100" bestFit="1" customWidth="1"/>
    <col min="11792" max="11792" width="0.88671875" style="100" bestFit="1" customWidth="1"/>
    <col min="11793" max="11793" width="3.77734375" style="100" bestFit="1" customWidth="1"/>
    <col min="11794" max="11794" width="0.88671875" style="100" bestFit="1" customWidth="1"/>
    <col min="11795" max="11795" width="2.77734375" style="100" bestFit="1" customWidth="1"/>
    <col min="11796" max="11796" width="1.88671875" style="100" bestFit="1" customWidth="1"/>
    <col min="11797" max="11798" width="0.88671875" style="100" bestFit="1" customWidth="1"/>
    <col min="11799" max="11799" width="5.5546875" style="100" bestFit="1" customWidth="1"/>
    <col min="11800" max="11800" width="1.88671875" style="100" bestFit="1" customWidth="1"/>
    <col min="11801" max="11801" width="2.77734375" style="100" bestFit="1" customWidth="1"/>
    <col min="11802" max="11802" width="1.88671875" style="100" bestFit="1" customWidth="1"/>
    <col min="11803" max="11803" width="9.33203125" style="100" bestFit="1" customWidth="1"/>
    <col min="11804" max="12032" width="8.88671875" style="100"/>
    <col min="12033" max="12034" width="4.6640625" style="100" bestFit="1" customWidth="1"/>
    <col min="12035" max="12035" width="1.88671875" style="100" bestFit="1" customWidth="1"/>
    <col min="12036" max="12037" width="2.77734375" style="100" bestFit="1" customWidth="1"/>
    <col min="12038" max="12038" width="1.88671875" style="100" bestFit="1" customWidth="1"/>
    <col min="12039" max="12039" width="4.6640625" style="100" bestFit="1" customWidth="1"/>
    <col min="12040" max="12040" width="5.5546875" style="100" bestFit="1" customWidth="1"/>
    <col min="12041" max="12041" width="9.33203125" style="100" bestFit="1" customWidth="1"/>
    <col min="12042" max="12042" width="8.44140625" style="100" bestFit="1" customWidth="1"/>
    <col min="12043" max="12043" width="4.6640625" style="100" bestFit="1" customWidth="1"/>
    <col min="12044" max="12044" width="0.88671875" style="100" bestFit="1" customWidth="1"/>
    <col min="12045" max="12045" width="3.77734375" style="100" bestFit="1" customWidth="1"/>
    <col min="12046" max="12046" width="0.88671875" style="100" bestFit="1" customWidth="1"/>
    <col min="12047" max="12047" width="2.77734375" style="100" bestFit="1" customWidth="1"/>
    <col min="12048" max="12048" width="0.88671875" style="100" bestFit="1" customWidth="1"/>
    <col min="12049" max="12049" width="3.77734375" style="100" bestFit="1" customWidth="1"/>
    <col min="12050" max="12050" width="0.88671875" style="100" bestFit="1" customWidth="1"/>
    <col min="12051" max="12051" width="2.77734375" style="100" bestFit="1" customWidth="1"/>
    <col min="12052" max="12052" width="1.88671875" style="100" bestFit="1" customWidth="1"/>
    <col min="12053" max="12054" width="0.88671875" style="100" bestFit="1" customWidth="1"/>
    <col min="12055" max="12055" width="5.5546875" style="100" bestFit="1" customWidth="1"/>
    <col min="12056" max="12056" width="1.88671875" style="100" bestFit="1" customWidth="1"/>
    <col min="12057" max="12057" width="2.77734375" style="100" bestFit="1" customWidth="1"/>
    <col min="12058" max="12058" width="1.88671875" style="100" bestFit="1" customWidth="1"/>
    <col min="12059" max="12059" width="9.33203125" style="100" bestFit="1" customWidth="1"/>
    <col min="12060" max="12288" width="8.88671875" style="100"/>
    <col min="12289" max="12290" width="4.6640625" style="100" bestFit="1" customWidth="1"/>
    <col min="12291" max="12291" width="1.88671875" style="100" bestFit="1" customWidth="1"/>
    <col min="12292" max="12293" width="2.77734375" style="100" bestFit="1" customWidth="1"/>
    <col min="12294" max="12294" width="1.88671875" style="100" bestFit="1" customWidth="1"/>
    <col min="12295" max="12295" width="4.6640625" style="100" bestFit="1" customWidth="1"/>
    <col min="12296" max="12296" width="5.5546875" style="100" bestFit="1" customWidth="1"/>
    <col min="12297" max="12297" width="9.33203125" style="100" bestFit="1" customWidth="1"/>
    <col min="12298" max="12298" width="8.44140625" style="100" bestFit="1" customWidth="1"/>
    <col min="12299" max="12299" width="4.6640625" style="100" bestFit="1" customWidth="1"/>
    <col min="12300" max="12300" width="0.88671875" style="100" bestFit="1" customWidth="1"/>
    <col min="12301" max="12301" width="3.77734375" style="100" bestFit="1" customWidth="1"/>
    <col min="12302" max="12302" width="0.88671875" style="100" bestFit="1" customWidth="1"/>
    <col min="12303" max="12303" width="2.77734375" style="100" bestFit="1" customWidth="1"/>
    <col min="12304" max="12304" width="0.88671875" style="100" bestFit="1" customWidth="1"/>
    <col min="12305" max="12305" width="3.77734375" style="100" bestFit="1" customWidth="1"/>
    <col min="12306" max="12306" width="0.88671875" style="100" bestFit="1" customWidth="1"/>
    <col min="12307" max="12307" width="2.77734375" style="100" bestFit="1" customWidth="1"/>
    <col min="12308" max="12308" width="1.88671875" style="100" bestFit="1" customWidth="1"/>
    <col min="12309" max="12310" width="0.88671875" style="100" bestFit="1" customWidth="1"/>
    <col min="12311" max="12311" width="5.5546875" style="100" bestFit="1" customWidth="1"/>
    <col min="12312" max="12312" width="1.88671875" style="100" bestFit="1" customWidth="1"/>
    <col min="12313" max="12313" width="2.77734375" style="100" bestFit="1" customWidth="1"/>
    <col min="12314" max="12314" width="1.88671875" style="100" bestFit="1" customWidth="1"/>
    <col min="12315" max="12315" width="9.33203125" style="100" bestFit="1" customWidth="1"/>
    <col min="12316" max="12544" width="8.88671875" style="100"/>
    <col min="12545" max="12546" width="4.6640625" style="100" bestFit="1" customWidth="1"/>
    <col min="12547" max="12547" width="1.88671875" style="100" bestFit="1" customWidth="1"/>
    <col min="12548" max="12549" width="2.77734375" style="100" bestFit="1" customWidth="1"/>
    <col min="12550" max="12550" width="1.88671875" style="100" bestFit="1" customWidth="1"/>
    <col min="12551" max="12551" width="4.6640625" style="100" bestFit="1" customWidth="1"/>
    <col min="12552" max="12552" width="5.5546875" style="100" bestFit="1" customWidth="1"/>
    <col min="12553" max="12553" width="9.33203125" style="100" bestFit="1" customWidth="1"/>
    <col min="12554" max="12554" width="8.44140625" style="100" bestFit="1" customWidth="1"/>
    <col min="12555" max="12555" width="4.6640625" style="100" bestFit="1" customWidth="1"/>
    <col min="12556" max="12556" width="0.88671875" style="100" bestFit="1" customWidth="1"/>
    <col min="12557" max="12557" width="3.77734375" style="100" bestFit="1" customWidth="1"/>
    <col min="12558" max="12558" width="0.88671875" style="100" bestFit="1" customWidth="1"/>
    <col min="12559" max="12559" width="2.77734375" style="100" bestFit="1" customWidth="1"/>
    <col min="12560" max="12560" width="0.88671875" style="100" bestFit="1" customWidth="1"/>
    <col min="12561" max="12561" width="3.77734375" style="100" bestFit="1" customWidth="1"/>
    <col min="12562" max="12562" width="0.88671875" style="100" bestFit="1" customWidth="1"/>
    <col min="12563" max="12563" width="2.77734375" style="100" bestFit="1" customWidth="1"/>
    <col min="12564" max="12564" width="1.88671875" style="100" bestFit="1" customWidth="1"/>
    <col min="12565" max="12566" width="0.88671875" style="100" bestFit="1" customWidth="1"/>
    <col min="12567" max="12567" width="5.5546875" style="100" bestFit="1" customWidth="1"/>
    <col min="12568" max="12568" width="1.88671875" style="100" bestFit="1" customWidth="1"/>
    <col min="12569" max="12569" width="2.77734375" style="100" bestFit="1" customWidth="1"/>
    <col min="12570" max="12570" width="1.88671875" style="100" bestFit="1" customWidth="1"/>
    <col min="12571" max="12571" width="9.33203125" style="100" bestFit="1" customWidth="1"/>
    <col min="12572" max="12800" width="8.88671875" style="100"/>
    <col min="12801" max="12802" width="4.6640625" style="100" bestFit="1" customWidth="1"/>
    <col min="12803" max="12803" width="1.88671875" style="100" bestFit="1" customWidth="1"/>
    <col min="12804" max="12805" width="2.77734375" style="100" bestFit="1" customWidth="1"/>
    <col min="12806" max="12806" width="1.88671875" style="100" bestFit="1" customWidth="1"/>
    <col min="12807" max="12807" width="4.6640625" style="100" bestFit="1" customWidth="1"/>
    <col min="12808" max="12808" width="5.5546875" style="100" bestFit="1" customWidth="1"/>
    <col min="12809" max="12809" width="9.33203125" style="100" bestFit="1" customWidth="1"/>
    <col min="12810" max="12810" width="8.44140625" style="100" bestFit="1" customWidth="1"/>
    <col min="12811" max="12811" width="4.6640625" style="100" bestFit="1" customWidth="1"/>
    <col min="12812" max="12812" width="0.88671875" style="100" bestFit="1" customWidth="1"/>
    <col min="12813" max="12813" width="3.77734375" style="100" bestFit="1" customWidth="1"/>
    <col min="12814" max="12814" width="0.88671875" style="100" bestFit="1" customWidth="1"/>
    <col min="12815" max="12815" width="2.77734375" style="100" bestFit="1" customWidth="1"/>
    <col min="12816" max="12816" width="0.88671875" style="100" bestFit="1" customWidth="1"/>
    <col min="12817" max="12817" width="3.77734375" style="100" bestFit="1" customWidth="1"/>
    <col min="12818" max="12818" width="0.88671875" style="100" bestFit="1" customWidth="1"/>
    <col min="12819" max="12819" width="2.77734375" style="100" bestFit="1" customWidth="1"/>
    <col min="12820" max="12820" width="1.88671875" style="100" bestFit="1" customWidth="1"/>
    <col min="12821" max="12822" width="0.88671875" style="100" bestFit="1" customWidth="1"/>
    <col min="12823" max="12823" width="5.5546875" style="100" bestFit="1" customWidth="1"/>
    <col min="12824" max="12824" width="1.88671875" style="100" bestFit="1" customWidth="1"/>
    <col min="12825" max="12825" width="2.77734375" style="100" bestFit="1" customWidth="1"/>
    <col min="12826" max="12826" width="1.88671875" style="100" bestFit="1" customWidth="1"/>
    <col min="12827" max="12827" width="9.33203125" style="100" bestFit="1" customWidth="1"/>
    <col min="12828" max="13056" width="8.88671875" style="100"/>
    <col min="13057" max="13058" width="4.6640625" style="100" bestFit="1" customWidth="1"/>
    <col min="13059" max="13059" width="1.88671875" style="100" bestFit="1" customWidth="1"/>
    <col min="13060" max="13061" width="2.77734375" style="100" bestFit="1" customWidth="1"/>
    <col min="13062" max="13062" width="1.88671875" style="100" bestFit="1" customWidth="1"/>
    <col min="13063" max="13063" width="4.6640625" style="100" bestFit="1" customWidth="1"/>
    <col min="13064" max="13064" width="5.5546875" style="100" bestFit="1" customWidth="1"/>
    <col min="13065" max="13065" width="9.33203125" style="100" bestFit="1" customWidth="1"/>
    <col min="13066" max="13066" width="8.44140625" style="100" bestFit="1" customWidth="1"/>
    <col min="13067" max="13067" width="4.6640625" style="100" bestFit="1" customWidth="1"/>
    <col min="13068" max="13068" width="0.88671875" style="100" bestFit="1" customWidth="1"/>
    <col min="13069" max="13069" width="3.77734375" style="100" bestFit="1" customWidth="1"/>
    <col min="13070" max="13070" width="0.88671875" style="100" bestFit="1" customWidth="1"/>
    <col min="13071" max="13071" width="2.77734375" style="100" bestFit="1" customWidth="1"/>
    <col min="13072" max="13072" width="0.88671875" style="100" bestFit="1" customWidth="1"/>
    <col min="13073" max="13073" width="3.77734375" style="100" bestFit="1" customWidth="1"/>
    <col min="13074" max="13074" width="0.88671875" style="100" bestFit="1" customWidth="1"/>
    <col min="13075" max="13075" width="2.77734375" style="100" bestFit="1" customWidth="1"/>
    <col min="13076" max="13076" width="1.88671875" style="100" bestFit="1" customWidth="1"/>
    <col min="13077" max="13078" width="0.88671875" style="100" bestFit="1" customWidth="1"/>
    <col min="13079" max="13079" width="5.5546875" style="100" bestFit="1" customWidth="1"/>
    <col min="13080" max="13080" width="1.88671875" style="100" bestFit="1" customWidth="1"/>
    <col min="13081" max="13081" width="2.77734375" style="100" bestFit="1" customWidth="1"/>
    <col min="13082" max="13082" width="1.88671875" style="100" bestFit="1" customWidth="1"/>
    <col min="13083" max="13083" width="9.33203125" style="100" bestFit="1" customWidth="1"/>
    <col min="13084" max="13312" width="8.88671875" style="100"/>
    <col min="13313" max="13314" width="4.6640625" style="100" bestFit="1" customWidth="1"/>
    <col min="13315" max="13315" width="1.88671875" style="100" bestFit="1" customWidth="1"/>
    <col min="13316" max="13317" width="2.77734375" style="100" bestFit="1" customWidth="1"/>
    <col min="13318" max="13318" width="1.88671875" style="100" bestFit="1" customWidth="1"/>
    <col min="13319" max="13319" width="4.6640625" style="100" bestFit="1" customWidth="1"/>
    <col min="13320" max="13320" width="5.5546875" style="100" bestFit="1" customWidth="1"/>
    <col min="13321" max="13321" width="9.33203125" style="100" bestFit="1" customWidth="1"/>
    <col min="13322" max="13322" width="8.44140625" style="100" bestFit="1" customWidth="1"/>
    <col min="13323" max="13323" width="4.6640625" style="100" bestFit="1" customWidth="1"/>
    <col min="13324" max="13324" width="0.88671875" style="100" bestFit="1" customWidth="1"/>
    <col min="13325" max="13325" width="3.77734375" style="100" bestFit="1" customWidth="1"/>
    <col min="13326" max="13326" width="0.88671875" style="100" bestFit="1" customWidth="1"/>
    <col min="13327" max="13327" width="2.77734375" style="100" bestFit="1" customWidth="1"/>
    <col min="13328" max="13328" width="0.88671875" style="100" bestFit="1" customWidth="1"/>
    <col min="13329" max="13329" width="3.77734375" style="100" bestFit="1" customWidth="1"/>
    <col min="13330" max="13330" width="0.88671875" style="100" bestFit="1" customWidth="1"/>
    <col min="13331" max="13331" width="2.77734375" style="100" bestFit="1" customWidth="1"/>
    <col min="13332" max="13332" width="1.88671875" style="100" bestFit="1" customWidth="1"/>
    <col min="13333" max="13334" width="0.88671875" style="100" bestFit="1" customWidth="1"/>
    <col min="13335" max="13335" width="5.5546875" style="100" bestFit="1" customWidth="1"/>
    <col min="13336" max="13336" width="1.88671875" style="100" bestFit="1" customWidth="1"/>
    <col min="13337" max="13337" width="2.77734375" style="100" bestFit="1" customWidth="1"/>
    <col min="13338" max="13338" width="1.88671875" style="100" bestFit="1" customWidth="1"/>
    <col min="13339" max="13339" width="9.33203125" style="100" bestFit="1" customWidth="1"/>
    <col min="13340" max="13568" width="8.88671875" style="100"/>
    <col min="13569" max="13570" width="4.6640625" style="100" bestFit="1" customWidth="1"/>
    <col min="13571" max="13571" width="1.88671875" style="100" bestFit="1" customWidth="1"/>
    <col min="13572" max="13573" width="2.77734375" style="100" bestFit="1" customWidth="1"/>
    <col min="13574" max="13574" width="1.88671875" style="100" bestFit="1" customWidth="1"/>
    <col min="13575" max="13575" width="4.6640625" style="100" bestFit="1" customWidth="1"/>
    <col min="13576" max="13576" width="5.5546875" style="100" bestFit="1" customWidth="1"/>
    <col min="13577" max="13577" width="9.33203125" style="100" bestFit="1" customWidth="1"/>
    <col min="13578" max="13578" width="8.44140625" style="100" bestFit="1" customWidth="1"/>
    <col min="13579" max="13579" width="4.6640625" style="100" bestFit="1" customWidth="1"/>
    <col min="13580" max="13580" width="0.88671875" style="100" bestFit="1" customWidth="1"/>
    <col min="13581" max="13581" width="3.77734375" style="100" bestFit="1" customWidth="1"/>
    <col min="13582" max="13582" width="0.88671875" style="100" bestFit="1" customWidth="1"/>
    <col min="13583" max="13583" width="2.77734375" style="100" bestFit="1" customWidth="1"/>
    <col min="13584" max="13584" width="0.88671875" style="100" bestFit="1" customWidth="1"/>
    <col min="13585" max="13585" width="3.77734375" style="100" bestFit="1" customWidth="1"/>
    <col min="13586" max="13586" width="0.88671875" style="100" bestFit="1" customWidth="1"/>
    <col min="13587" max="13587" width="2.77734375" style="100" bestFit="1" customWidth="1"/>
    <col min="13588" max="13588" width="1.88671875" style="100" bestFit="1" customWidth="1"/>
    <col min="13589" max="13590" width="0.88671875" style="100" bestFit="1" customWidth="1"/>
    <col min="13591" max="13591" width="5.5546875" style="100" bestFit="1" customWidth="1"/>
    <col min="13592" max="13592" width="1.88671875" style="100" bestFit="1" customWidth="1"/>
    <col min="13593" max="13593" width="2.77734375" style="100" bestFit="1" customWidth="1"/>
    <col min="13594" max="13594" width="1.88671875" style="100" bestFit="1" customWidth="1"/>
    <col min="13595" max="13595" width="9.33203125" style="100" bestFit="1" customWidth="1"/>
    <col min="13596" max="13824" width="8.88671875" style="100"/>
    <col min="13825" max="13826" width="4.6640625" style="100" bestFit="1" customWidth="1"/>
    <col min="13827" max="13827" width="1.88671875" style="100" bestFit="1" customWidth="1"/>
    <col min="13828" max="13829" width="2.77734375" style="100" bestFit="1" customWidth="1"/>
    <col min="13830" max="13830" width="1.88671875" style="100" bestFit="1" customWidth="1"/>
    <col min="13831" max="13831" width="4.6640625" style="100" bestFit="1" customWidth="1"/>
    <col min="13832" max="13832" width="5.5546875" style="100" bestFit="1" customWidth="1"/>
    <col min="13833" max="13833" width="9.33203125" style="100" bestFit="1" customWidth="1"/>
    <col min="13834" max="13834" width="8.44140625" style="100" bestFit="1" customWidth="1"/>
    <col min="13835" max="13835" width="4.6640625" style="100" bestFit="1" customWidth="1"/>
    <col min="13836" max="13836" width="0.88671875" style="100" bestFit="1" customWidth="1"/>
    <col min="13837" max="13837" width="3.77734375" style="100" bestFit="1" customWidth="1"/>
    <col min="13838" max="13838" width="0.88671875" style="100" bestFit="1" customWidth="1"/>
    <col min="13839" max="13839" width="2.77734375" style="100" bestFit="1" customWidth="1"/>
    <col min="13840" max="13840" width="0.88671875" style="100" bestFit="1" customWidth="1"/>
    <col min="13841" max="13841" width="3.77734375" style="100" bestFit="1" customWidth="1"/>
    <col min="13842" max="13842" width="0.88671875" style="100" bestFit="1" customWidth="1"/>
    <col min="13843" max="13843" width="2.77734375" style="100" bestFit="1" customWidth="1"/>
    <col min="13844" max="13844" width="1.88671875" style="100" bestFit="1" customWidth="1"/>
    <col min="13845" max="13846" width="0.88671875" style="100" bestFit="1" customWidth="1"/>
    <col min="13847" max="13847" width="5.5546875" style="100" bestFit="1" customWidth="1"/>
    <col min="13848" max="13848" width="1.88671875" style="100" bestFit="1" customWidth="1"/>
    <col min="13849" max="13849" width="2.77734375" style="100" bestFit="1" customWidth="1"/>
    <col min="13850" max="13850" width="1.88671875" style="100" bestFit="1" customWidth="1"/>
    <col min="13851" max="13851" width="9.33203125" style="100" bestFit="1" customWidth="1"/>
    <col min="13852" max="14080" width="8.88671875" style="100"/>
    <col min="14081" max="14082" width="4.6640625" style="100" bestFit="1" customWidth="1"/>
    <col min="14083" max="14083" width="1.88671875" style="100" bestFit="1" customWidth="1"/>
    <col min="14084" max="14085" width="2.77734375" style="100" bestFit="1" customWidth="1"/>
    <col min="14086" max="14086" width="1.88671875" style="100" bestFit="1" customWidth="1"/>
    <col min="14087" max="14087" width="4.6640625" style="100" bestFit="1" customWidth="1"/>
    <col min="14088" max="14088" width="5.5546875" style="100" bestFit="1" customWidth="1"/>
    <col min="14089" max="14089" width="9.33203125" style="100" bestFit="1" customWidth="1"/>
    <col min="14090" max="14090" width="8.44140625" style="100" bestFit="1" customWidth="1"/>
    <col min="14091" max="14091" width="4.6640625" style="100" bestFit="1" customWidth="1"/>
    <col min="14092" max="14092" width="0.88671875" style="100" bestFit="1" customWidth="1"/>
    <col min="14093" max="14093" width="3.77734375" style="100" bestFit="1" customWidth="1"/>
    <col min="14094" max="14094" width="0.88671875" style="100" bestFit="1" customWidth="1"/>
    <col min="14095" max="14095" width="2.77734375" style="100" bestFit="1" customWidth="1"/>
    <col min="14096" max="14096" width="0.88671875" style="100" bestFit="1" customWidth="1"/>
    <col min="14097" max="14097" width="3.77734375" style="100" bestFit="1" customWidth="1"/>
    <col min="14098" max="14098" width="0.88671875" style="100" bestFit="1" customWidth="1"/>
    <col min="14099" max="14099" width="2.77734375" style="100" bestFit="1" customWidth="1"/>
    <col min="14100" max="14100" width="1.88671875" style="100" bestFit="1" customWidth="1"/>
    <col min="14101" max="14102" width="0.88671875" style="100" bestFit="1" customWidth="1"/>
    <col min="14103" max="14103" width="5.5546875" style="100" bestFit="1" customWidth="1"/>
    <col min="14104" max="14104" width="1.88671875" style="100" bestFit="1" customWidth="1"/>
    <col min="14105" max="14105" width="2.77734375" style="100" bestFit="1" customWidth="1"/>
    <col min="14106" max="14106" width="1.88671875" style="100" bestFit="1" customWidth="1"/>
    <col min="14107" max="14107" width="9.33203125" style="100" bestFit="1" customWidth="1"/>
    <col min="14108" max="14336" width="8.88671875" style="100"/>
    <col min="14337" max="14338" width="4.6640625" style="100" bestFit="1" customWidth="1"/>
    <col min="14339" max="14339" width="1.88671875" style="100" bestFit="1" customWidth="1"/>
    <col min="14340" max="14341" width="2.77734375" style="100" bestFit="1" customWidth="1"/>
    <col min="14342" max="14342" width="1.88671875" style="100" bestFit="1" customWidth="1"/>
    <col min="14343" max="14343" width="4.6640625" style="100" bestFit="1" customWidth="1"/>
    <col min="14344" max="14344" width="5.5546875" style="100" bestFit="1" customWidth="1"/>
    <col min="14345" max="14345" width="9.33203125" style="100" bestFit="1" customWidth="1"/>
    <col min="14346" max="14346" width="8.44140625" style="100" bestFit="1" customWidth="1"/>
    <col min="14347" max="14347" width="4.6640625" style="100" bestFit="1" customWidth="1"/>
    <col min="14348" max="14348" width="0.88671875" style="100" bestFit="1" customWidth="1"/>
    <col min="14349" max="14349" width="3.77734375" style="100" bestFit="1" customWidth="1"/>
    <col min="14350" max="14350" width="0.88671875" style="100" bestFit="1" customWidth="1"/>
    <col min="14351" max="14351" width="2.77734375" style="100" bestFit="1" customWidth="1"/>
    <col min="14352" max="14352" width="0.88671875" style="100" bestFit="1" customWidth="1"/>
    <col min="14353" max="14353" width="3.77734375" style="100" bestFit="1" customWidth="1"/>
    <col min="14354" max="14354" width="0.88671875" style="100" bestFit="1" customWidth="1"/>
    <col min="14355" max="14355" width="2.77734375" style="100" bestFit="1" customWidth="1"/>
    <col min="14356" max="14356" width="1.88671875" style="100" bestFit="1" customWidth="1"/>
    <col min="14357" max="14358" width="0.88671875" style="100" bestFit="1" customWidth="1"/>
    <col min="14359" max="14359" width="5.5546875" style="100" bestFit="1" customWidth="1"/>
    <col min="14360" max="14360" width="1.88671875" style="100" bestFit="1" customWidth="1"/>
    <col min="14361" max="14361" width="2.77734375" style="100" bestFit="1" customWidth="1"/>
    <col min="14362" max="14362" width="1.88671875" style="100" bestFit="1" customWidth="1"/>
    <col min="14363" max="14363" width="9.33203125" style="100" bestFit="1" customWidth="1"/>
    <col min="14364" max="14592" width="8.88671875" style="100"/>
    <col min="14593" max="14594" width="4.6640625" style="100" bestFit="1" customWidth="1"/>
    <col min="14595" max="14595" width="1.88671875" style="100" bestFit="1" customWidth="1"/>
    <col min="14596" max="14597" width="2.77734375" style="100" bestFit="1" customWidth="1"/>
    <col min="14598" max="14598" width="1.88671875" style="100" bestFit="1" customWidth="1"/>
    <col min="14599" max="14599" width="4.6640625" style="100" bestFit="1" customWidth="1"/>
    <col min="14600" max="14600" width="5.5546875" style="100" bestFit="1" customWidth="1"/>
    <col min="14601" max="14601" width="9.33203125" style="100" bestFit="1" customWidth="1"/>
    <col min="14602" max="14602" width="8.44140625" style="100" bestFit="1" customWidth="1"/>
    <col min="14603" max="14603" width="4.6640625" style="100" bestFit="1" customWidth="1"/>
    <col min="14604" max="14604" width="0.88671875" style="100" bestFit="1" customWidth="1"/>
    <col min="14605" max="14605" width="3.77734375" style="100" bestFit="1" customWidth="1"/>
    <col min="14606" max="14606" width="0.88671875" style="100" bestFit="1" customWidth="1"/>
    <col min="14607" max="14607" width="2.77734375" style="100" bestFit="1" customWidth="1"/>
    <col min="14608" max="14608" width="0.88671875" style="100" bestFit="1" customWidth="1"/>
    <col min="14609" max="14609" width="3.77734375" style="100" bestFit="1" customWidth="1"/>
    <col min="14610" max="14610" width="0.88671875" style="100" bestFit="1" customWidth="1"/>
    <col min="14611" max="14611" width="2.77734375" style="100" bestFit="1" customWidth="1"/>
    <col min="14612" max="14612" width="1.88671875" style="100" bestFit="1" customWidth="1"/>
    <col min="14613" max="14614" width="0.88671875" style="100" bestFit="1" customWidth="1"/>
    <col min="14615" max="14615" width="5.5546875" style="100" bestFit="1" customWidth="1"/>
    <col min="14616" max="14616" width="1.88671875" style="100" bestFit="1" customWidth="1"/>
    <col min="14617" max="14617" width="2.77734375" style="100" bestFit="1" customWidth="1"/>
    <col min="14618" max="14618" width="1.88671875" style="100" bestFit="1" customWidth="1"/>
    <col min="14619" max="14619" width="9.33203125" style="100" bestFit="1" customWidth="1"/>
    <col min="14620" max="14848" width="8.88671875" style="100"/>
    <col min="14849" max="14850" width="4.6640625" style="100" bestFit="1" customWidth="1"/>
    <col min="14851" max="14851" width="1.88671875" style="100" bestFit="1" customWidth="1"/>
    <col min="14852" max="14853" width="2.77734375" style="100" bestFit="1" customWidth="1"/>
    <col min="14854" max="14854" width="1.88671875" style="100" bestFit="1" customWidth="1"/>
    <col min="14855" max="14855" width="4.6640625" style="100" bestFit="1" customWidth="1"/>
    <col min="14856" max="14856" width="5.5546875" style="100" bestFit="1" customWidth="1"/>
    <col min="14857" max="14857" width="9.33203125" style="100" bestFit="1" customWidth="1"/>
    <col min="14858" max="14858" width="8.44140625" style="100" bestFit="1" customWidth="1"/>
    <col min="14859" max="14859" width="4.6640625" style="100" bestFit="1" customWidth="1"/>
    <col min="14860" max="14860" width="0.88671875" style="100" bestFit="1" customWidth="1"/>
    <col min="14861" max="14861" width="3.77734375" style="100" bestFit="1" customWidth="1"/>
    <col min="14862" max="14862" width="0.88671875" style="100" bestFit="1" customWidth="1"/>
    <col min="14863" max="14863" width="2.77734375" style="100" bestFit="1" customWidth="1"/>
    <col min="14864" max="14864" width="0.88671875" style="100" bestFit="1" customWidth="1"/>
    <col min="14865" max="14865" width="3.77734375" style="100" bestFit="1" customWidth="1"/>
    <col min="14866" max="14866" width="0.88671875" style="100" bestFit="1" customWidth="1"/>
    <col min="14867" max="14867" width="2.77734375" style="100" bestFit="1" customWidth="1"/>
    <col min="14868" max="14868" width="1.88671875" style="100" bestFit="1" customWidth="1"/>
    <col min="14869" max="14870" width="0.88671875" style="100" bestFit="1" customWidth="1"/>
    <col min="14871" max="14871" width="5.5546875" style="100" bestFit="1" customWidth="1"/>
    <col min="14872" max="14872" width="1.88671875" style="100" bestFit="1" customWidth="1"/>
    <col min="14873" max="14873" width="2.77734375" style="100" bestFit="1" customWidth="1"/>
    <col min="14874" max="14874" width="1.88671875" style="100" bestFit="1" customWidth="1"/>
    <col min="14875" max="14875" width="9.33203125" style="100" bestFit="1" customWidth="1"/>
    <col min="14876" max="15104" width="8.88671875" style="100"/>
    <col min="15105" max="15106" width="4.6640625" style="100" bestFit="1" customWidth="1"/>
    <col min="15107" max="15107" width="1.88671875" style="100" bestFit="1" customWidth="1"/>
    <col min="15108" max="15109" width="2.77734375" style="100" bestFit="1" customWidth="1"/>
    <col min="15110" max="15110" width="1.88671875" style="100" bestFit="1" customWidth="1"/>
    <col min="15111" max="15111" width="4.6640625" style="100" bestFit="1" customWidth="1"/>
    <col min="15112" max="15112" width="5.5546875" style="100" bestFit="1" customWidth="1"/>
    <col min="15113" max="15113" width="9.33203125" style="100" bestFit="1" customWidth="1"/>
    <col min="15114" max="15114" width="8.44140625" style="100" bestFit="1" customWidth="1"/>
    <col min="15115" max="15115" width="4.6640625" style="100" bestFit="1" customWidth="1"/>
    <col min="15116" max="15116" width="0.88671875" style="100" bestFit="1" customWidth="1"/>
    <col min="15117" max="15117" width="3.77734375" style="100" bestFit="1" customWidth="1"/>
    <col min="15118" max="15118" width="0.88671875" style="100" bestFit="1" customWidth="1"/>
    <col min="15119" max="15119" width="2.77734375" style="100" bestFit="1" customWidth="1"/>
    <col min="15120" max="15120" width="0.88671875" style="100" bestFit="1" customWidth="1"/>
    <col min="15121" max="15121" width="3.77734375" style="100" bestFit="1" customWidth="1"/>
    <col min="15122" max="15122" width="0.88671875" style="100" bestFit="1" customWidth="1"/>
    <col min="15123" max="15123" width="2.77734375" style="100" bestFit="1" customWidth="1"/>
    <col min="15124" max="15124" width="1.88671875" style="100" bestFit="1" customWidth="1"/>
    <col min="15125" max="15126" width="0.88671875" style="100" bestFit="1" customWidth="1"/>
    <col min="15127" max="15127" width="5.5546875" style="100" bestFit="1" customWidth="1"/>
    <col min="15128" max="15128" width="1.88671875" style="100" bestFit="1" customWidth="1"/>
    <col min="15129" max="15129" width="2.77734375" style="100" bestFit="1" customWidth="1"/>
    <col min="15130" max="15130" width="1.88671875" style="100" bestFit="1" customWidth="1"/>
    <col min="15131" max="15131" width="9.33203125" style="100" bestFit="1" customWidth="1"/>
    <col min="15132" max="15360" width="8.88671875" style="100"/>
    <col min="15361" max="15362" width="4.6640625" style="100" bestFit="1" customWidth="1"/>
    <col min="15363" max="15363" width="1.88671875" style="100" bestFit="1" customWidth="1"/>
    <col min="15364" max="15365" width="2.77734375" style="100" bestFit="1" customWidth="1"/>
    <col min="15366" max="15366" width="1.88671875" style="100" bestFit="1" customWidth="1"/>
    <col min="15367" max="15367" width="4.6640625" style="100" bestFit="1" customWidth="1"/>
    <col min="15368" max="15368" width="5.5546875" style="100" bestFit="1" customWidth="1"/>
    <col min="15369" max="15369" width="9.33203125" style="100" bestFit="1" customWidth="1"/>
    <col min="15370" max="15370" width="8.44140625" style="100" bestFit="1" customWidth="1"/>
    <col min="15371" max="15371" width="4.6640625" style="100" bestFit="1" customWidth="1"/>
    <col min="15372" max="15372" width="0.88671875" style="100" bestFit="1" customWidth="1"/>
    <col min="15373" max="15373" width="3.77734375" style="100" bestFit="1" customWidth="1"/>
    <col min="15374" max="15374" width="0.88671875" style="100" bestFit="1" customWidth="1"/>
    <col min="15375" max="15375" width="2.77734375" style="100" bestFit="1" customWidth="1"/>
    <col min="15376" max="15376" width="0.88671875" style="100" bestFit="1" customWidth="1"/>
    <col min="15377" max="15377" width="3.77734375" style="100" bestFit="1" customWidth="1"/>
    <col min="15378" max="15378" width="0.88671875" style="100" bestFit="1" customWidth="1"/>
    <col min="15379" max="15379" width="2.77734375" style="100" bestFit="1" customWidth="1"/>
    <col min="15380" max="15380" width="1.88671875" style="100" bestFit="1" customWidth="1"/>
    <col min="15381" max="15382" width="0.88671875" style="100" bestFit="1" customWidth="1"/>
    <col min="15383" max="15383" width="5.5546875" style="100" bestFit="1" customWidth="1"/>
    <col min="15384" max="15384" width="1.88671875" style="100" bestFit="1" customWidth="1"/>
    <col min="15385" max="15385" width="2.77734375" style="100" bestFit="1" customWidth="1"/>
    <col min="15386" max="15386" width="1.88671875" style="100" bestFit="1" customWidth="1"/>
    <col min="15387" max="15387" width="9.33203125" style="100" bestFit="1" customWidth="1"/>
    <col min="15388" max="15616" width="8.88671875" style="100"/>
    <col min="15617" max="15618" width="4.6640625" style="100" bestFit="1" customWidth="1"/>
    <col min="15619" max="15619" width="1.88671875" style="100" bestFit="1" customWidth="1"/>
    <col min="15620" max="15621" width="2.77734375" style="100" bestFit="1" customWidth="1"/>
    <col min="15622" max="15622" width="1.88671875" style="100" bestFit="1" customWidth="1"/>
    <col min="15623" max="15623" width="4.6640625" style="100" bestFit="1" customWidth="1"/>
    <col min="15624" max="15624" width="5.5546875" style="100" bestFit="1" customWidth="1"/>
    <col min="15625" max="15625" width="9.33203125" style="100" bestFit="1" customWidth="1"/>
    <col min="15626" max="15626" width="8.44140625" style="100" bestFit="1" customWidth="1"/>
    <col min="15627" max="15627" width="4.6640625" style="100" bestFit="1" customWidth="1"/>
    <col min="15628" max="15628" width="0.88671875" style="100" bestFit="1" customWidth="1"/>
    <col min="15629" max="15629" width="3.77734375" style="100" bestFit="1" customWidth="1"/>
    <col min="15630" max="15630" width="0.88671875" style="100" bestFit="1" customWidth="1"/>
    <col min="15631" max="15631" width="2.77734375" style="100" bestFit="1" customWidth="1"/>
    <col min="15632" max="15632" width="0.88671875" style="100" bestFit="1" customWidth="1"/>
    <col min="15633" max="15633" width="3.77734375" style="100" bestFit="1" customWidth="1"/>
    <col min="15634" max="15634" width="0.88671875" style="100" bestFit="1" customWidth="1"/>
    <col min="15635" max="15635" width="2.77734375" style="100" bestFit="1" customWidth="1"/>
    <col min="15636" max="15636" width="1.88671875" style="100" bestFit="1" customWidth="1"/>
    <col min="15637" max="15638" width="0.88671875" style="100" bestFit="1" customWidth="1"/>
    <col min="15639" max="15639" width="5.5546875" style="100" bestFit="1" customWidth="1"/>
    <col min="15640" max="15640" width="1.88671875" style="100" bestFit="1" customWidth="1"/>
    <col min="15641" max="15641" width="2.77734375" style="100" bestFit="1" customWidth="1"/>
    <col min="15642" max="15642" width="1.88671875" style="100" bestFit="1" customWidth="1"/>
    <col min="15643" max="15643" width="9.33203125" style="100" bestFit="1" customWidth="1"/>
    <col min="15644" max="15872" width="8.88671875" style="100"/>
    <col min="15873" max="15874" width="4.6640625" style="100" bestFit="1" customWidth="1"/>
    <col min="15875" max="15875" width="1.88671875" style="100" bestFit="1" customWidth="1"/>
    <col min="15876" max="15877" width="2.77734375" style="100" bestFit="1" customWidth="1"/>
    <col min="15878" max="15878" width="1.88671875" style="100" bestFit="1" customWidth="1"/>
    <col min="15879" max="15879" width="4.6640625" style="100" bestFit="1" customWidth="1"/>
    <col min="15880" max="15880" width="5.5546875" style="100" bestFit="1" customWidth="1"/>
    <col min="15881" max="15881" width="9.33203125" style="100" bestFit="1" customWidth="1"/>
    <col min="15882" max="15882" width="8.44140625" style="100" bestFit="1" customWidth="1"/>
    <col min="15883" max="15883" width="4.6640625" style="100" bestFit="1" customWidth="1"/>
    <col min="15884" max="15884" width="0.88671875" style="100" bestFit="1" customWidth="1"/>
    <col min="15885" max="15885" width="3.77734375" style="100" bestFit="1" customWidth="1"/>
    <col min="15886" max="15886" width="0.88671875" style="100" bestFit="1" customWidth="1"/>
    <col min="15887" max="15887" width="2.77734375" style="100" bestFit="1" customWidth="1"/>
    <col min="15888" max="15888" width="0.88671875" style="100" bestFit="1" customWidth="1"/>
    <col min="15889" max="15889" width="3.77734375" style="100" bestFit="1" customWidth="1"/>
    <col min="15890" max="15890" width="0.88671875" style="100" bestFit="1" customWidth="1"/>
    <col min="15891" max="15891" width="2.77734375" style="100" bestFit="1" customWidth="1"/>
    <col min="15892" max="15892" width="1.88671875" style="100" bestFit="1" customWidth="1"/>
    <col min="15893" max="15894" width="0.88671875" style="100" bestFit="1" customWidth="1"/>
    <col min="15895" max="15895" width="5.5546875" style="100" bestFit="1" customWidth="1"/>
    <col min="15896" max="15896" width="1.88671875" style="100" bestFit="1" customWidth="1"/>
    <col min="15897" max="15897" width="2.77734375" style="100" bestFit="1" customWidth="1"/>
    <col min="15898" max="15898" width="1.88671875" style="100" bestFit="1" customWidth="1"/>
    <col min="15899" max="15899" width="9.33203125" style="100" bestFit="1" customWidth="1"/>
    <col min="15900" max="16128" width="8.88671875" style="100"/>
    <col min="16129" max="16130" width="4.6640625" style="100" bestFit="1" customWidth="1"/>
    <col min="16131" max="16131" width="1.88671875" style="100" bestFit="1" customWidth="1"/>
    <col min="16132" max="16133" width="2.77734375" style="100" bestFit="1" customWidth="1"/>
    <col min="16134" max="16134" width="1.88671875" style="100" bestFit="1" customWidth="1"/>
    <col min="16135" max="16135" width="4.6640625" style="100" bestFit="1" customWidth="1"/>
    <col min="16136" max="16136" width="5.5546875" style="100" bestFit="1" customWidth="1"/>
    <col min="16137" max="16137" width="9.33203125" style="100" bestFit="1" customWidth="1"/>
    <col min="16138" max="16138" width="8.44140625" style="100" bestFit="1" customWidth="1"/>
    <col min="16139" max="16139" width="4.6640625" style="100" bestFit="1" customWidth="1"/>
    <col min="16140" max="16140" width="0.88671875" style="100" bestFit="1" customWidth="1"/>
    <col min="16141" max="16141" width="3.77734375" style="100" bestFit="1" customWidth="1"/>
    <col min="16142" max="16142" width="0.88671875" style="100" bestFit="1" customWidth="1"/>
    <col min="16143" max="16143" width="2.77734375" style="100" bestFit="1" customWidth="1"/>
    <col min="16144" max="16144" width="0.88671875" style="100" bestFit="1" customWidth="1"/>
    <col min="16145" max="16145" width="3.77734375" style="100" bestFit="1" customWidth="1"/>
    <col min="16146" max="16146" width="0.88671875" style="100" bestFit="1" customWidth="1"/>
    <col min="16147" max="16147" width="2.77734375" style="100" bestFit="1" customWidth="1"/>
    <col min="16148" max="16148" width="1.88671875" style="100" bestFit="1" customWidth="1"/>
    <col min="16149" max="16150" width="0.88671875" style="100" bestFit="1" customWidth="1"/>
    <col min="16151" max="16151" width="5.5546875" style="100" bestFit="1" customWidth="1"/>
    <col min="16152" max="16152" width="1.88671875" style="100" bestFit="1" customWidth="1"/>
    <col min="16153" max="16153" width="2.77734375" style="100" bestFit="1" customWidth="1"/>
    <col min="16154" max="16154" width="1.88671875" style="100" bestFit="1" customWidth="1"/>
    <col min="16155" max="16155" width="9.33203125" style="100" bestFit="1" customWidth="1"/>
    <col min="16156" max="16384" width="8.88671875" style="100"/>
  </cols>
  <sheetData>
    <row r="1" spans="1:29" ht="10.199999999999999" customHeight="1" x14ac:dyDescent="0.25">
      <c r="A1" s="258"/>
      <c r="B1" s="258"/>
      <c r="C1" s="258"/>
      <c r="D1" s="196" t="s">
        <v>0</v>
      </c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7" t="s">
        <v>121</v>
      </c>
      <c r="T1" s="197"/>
      <c r="U1" s="197"/>
      <c r="V1" s="197"/>
      <c r="W1" s="197"/>
      <c r="X1" s="197"/>
      <c r="Y1" s="197"/>
      <c r="Z1" s="197"/>
      <c r="AA1" s="197"/>
      <c r="AC1" s="147" t="s">
        <v>1</v>
      </c>
    </row>
    <row r="2" spans="1:29" ht="10.199999999999999" customHeight="1" x14ac:dyDescent="0.25">
      <c r="A2" s="258"/>
      <c r="B2" s="259"/>
      <c r="C2" s="258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7"/>
      <c r="T2" s="197"/>
      <c r="U2" s="197"/>
      <c r="V2" s="197"/>
      <c r="W2" s="197"/>
      <c r="X2" s="197"/>
      <c r="Y2" s="197"/>
      <c r="Z2" s="197"/>
      <c r="AA2" s="197"/>
    </row>
    <row r="3" spans="1:29" ht="10.199999999999999" customHeight="1" x14ac:dyDescent="0.25">
      <c r="A3" s="260"/>
      <c r="B3" s="260"/>
      <c r="C3" s="260"/>
      <c r="D3" s="261" t="s">
        <v>2</v>
      </c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2"/>
      <c r="T3" s="262"/>
      <c r="U3" s="262"/>
      <c r="V3" s="262"/>
      <c r="W3" s="262"/>
      <c r="X3" s="262"/>
      <c r="Y3" s="262"/>
      <c r="Z3" s="262"/>
      <c r="AA3" s="262"/>
    </row>
    <row r="4" spans="1:29" ht="10.8" customHeight="1" x14ac:dyDescent="0.25">
      <c r="A4" s="189"/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</row>
    <row r="5" spans="1:29" ht="10.199999999999999" customHeight="1" x14ac:dyDescent="0.25">
      <c r="A5" s="196" t="s">
        <v>3</v>
      </c>
      <c r="B5" s="196"/>
      <c r="C5" s="196" t="s">
        <v>109</v>
      </c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7"/>
      <c r="V5" s="196"/>
      <c r="W5" s="196"/>
      <c r="X5" s="196"/>
      <c r="Y5" s="196"/>
      <c r="Z5" s="196"/>
      <c r="AA5" s="196"/>
    </row>
    <row r="6" spans="1:29" ht="10.199999999999999" customHeight="1" x14ac:dyDescent="0.25">
      <c r="A6" s="196" t="s">
        <v>4</v>
      </c>
      <c r="B6" s="196"/>
      <c r="C6" s="196" t="s">
        <v>122</v>
      </c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7" t="s">
        <v>123</v>
      </c>
      <c r="V6" s="197"/>
      <c r="W6" s="197"/>
      <c r="X6" s="197"/>
      <c r="Y6" s="197"/>
      <c r="Z6" s="197"/>
      <c r="AA6" s="197"/>
    </row>
    <row r="7" spans="1:29" ht="20.55" customHeight="1" x14ac:dyDescent="0.25">
      <c r="A7" s="196" t="s">
        <v>5</v>
      </c>
      <c r="B7" s="196"/>
      <c r="C7" s="196" t="s">
        <v>124</v>
      </c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7"/>
      <c r="V7" s="196"/>
      <c r="W7" s="196"/>
      <c r="X7" s="196"/>
      <c r="Y7" s="196"/>
      <c r="Z7" s="196"/>
      <c r="AA7" s="196"/>
    </row>
    <row r="8" spans="1:29" ht="10.199999999999999" customHeight="1" x14ac:dyDescent="0.25">
      <c r="A8" s="196" t="s">
        <v>6</v>
      </c>
      <c r="B8" s="196"/>
      <c r="C8" s="196" t="s">
        <v>125</v>
      </c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7"/>
      <c r="V8" s="196"/>
      <c r="W8" s="196"/>
      <c r="X8" s="196"/>
      <c r="Y8" s="196"/>
      <c r="Z8" s="196"/>
      <c r="AA8" s="196"/>
    </row>
    <row r="9" spans="1:29" ht="10.199999999999999" customHeight="1" x14ac:dyDescent="0.25">
      <c r="A9" s="196" t="s">
        <v>7</v>
      </c>
      <c r="B9" s="196"/>
      <c r="C9" s="196" t="s">
        <v>8</v>
      </c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7"/>
      <c r="V9" s="196"/>
      <c r="W9" s="196"/>
      <c r="X9" s="196"/>
      <c r="Y9" s="196"/>
      <c r="Z9" s="196"/>
      <c r="AA9" s="196"/>
    </row>
    <row r="10" spans="1:29" ht="10.199999999999999" customHeight="1" x14ac:dyDescent="0.25">
      <c r="A10" s="196" t="s">
        <v>9</v>
      </c>
      <c r="B10" s="196"/>
      <c r="C10" s="196" t="s">
        <v>10</v>
      </c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7"/>
      <c r="V10" s="196"/>
      <c r="W10" s="196"/>
      <c r="X10" s="196"/>
      <c r="Y10" s="196"/>
      <c r="Z10" s="196"/>
      <c r="AA10" s="196"/>
    </row>
    <row r="11" spans="1:29" ht="10.199999999999999" customHeight="1" x14ac:dyDescent="0.25">
      <c r="A11" s="196" t="s">
        <v>11</v>
      </c>
      <c r="B11" s="196"/>
      <c r="C11" s="196" t="s">
        <v>8</v>
      </c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7"/>
      <c r="V11" s="196"/>
      <c r="W11" s="196"/>
      <c r="X11" s="196"/>
      <c r="Y11" s="196"/>
      <c r="Z11" s="196"/>
      <c r="AA11" s="196"/>
    </row>
    <row r="12" spans="1:29" ht="10.199999999999999" customHeight="1" x14ac:dyDescent="0.25">
      <c r="A12" s="196" t="s">
        <v>12</v>
      </c>
      <c r="B12" s="196"/>
      <c r="C12" s="196" t="s">
        <v>126</v>
      </c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7"/>
      <c r="V12" s="196"/>
      <c r="W12" s="196"/>
      <c r="X12" s="196"/>
      <c r="Y12" s="196"/>
      <c r="Z12" s="196"/>
      <c r="AA12" s="196"/>
    </row>
    <row r="13" spans="1:29" ht="10.199999999999999" customHeight="1" x14ac:dyDescent="0.25">
      <c r="A13" s="196"/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7" t="s">
        <v>116</v>
      </c>
      <c r="V13" s="197"/>
      <c r="W13" s="197"/>
      <c r="X13" s="197"/>
      <c r="Y13" s="197"/>
      <c r="Z13" s="197"/>
      <c r="AA13" s="197"/>
    </row>
    <row r="14" spans="1:29" ht="10.199999999999999" customHeight="1" x14ac:dyDescent="0.25">
      <c r="A14" s="196" t="s">
        <v>108</v>
      </c>
      <c r="B14" s="196"/>
      <c r="C14" s="196" t="s">
        <v>110</v>
      </c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7"/>
      <c r="V14" s="196"/>
      <c r="W14" s="196"/>
      <c r="X14" s="196"/>
      <c r="Y14" s="196"/>
      <c r="Z14" s="196"/>
      <c r="AA14" s="196"/>
    </row>
    <row r="15" spans="1:29" ht="10.8" customHeight="1" x14ac:dyDescent="0.25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</row>
    <row r="16" spans="1:29" ht="10.8" customHeight="1" x14ac:dyDescent="0.25">
      <c r="A16" s="189"/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  <c r="Y16" s="189"/>
      <c r="Z16" s="189"/>
      <c r="AA16" s="189"/>
    </row>
    <row r="17" spans="1:27" ht="10.8" customHeight="1" x14ac:dyDescent="0.25">
      <c r="A17" s="189"/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  <c r="AA17" s="189"/>
    </row>
    <row r="18" spans="1:27" ht="10.8" customHeight="1" x14ac:dyDescent="0.25">
      <c r="A18" s="189"/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  <c r="Y18" s="189"/>
      <c r="Z18" s="189"/>
      <c r="AA18" s="189"/>
    </row>
    <row r="19" spans="1:27" ht="10.199999999999999" customHeight="1" x14ac:dyDescent="0.25">
      <c r="A19" s="190" t="s">
        <v>13</v>
      </c>
      <c r="B19" s="191"/>
      <c r="C19" s="192"/>
      <c r="D19" s="190" t="s">
        <v>14</v>
      </c>
      <c r="E19" s="191"/>
      <c r="F19" s="191"/>
      <c r="G19" s="191"/>
      <c r="H19" s="191"/>
      <c r="I19" s="191"/>
      <c r="J19" s="192"/>
      <c r="K19" s="193" t="s">
        <v>15</v>
      </c>
      <c r="L19" s="195"/>
      <c r="M19" s="225" t="s">
        <v>16</v>
      </c>
      <c r="N19" s="226"/>
      <c r="O19" s="227"/>
      <c r="P19" s="193" t="s">
        <v>17</v>
      </c>
      <c r="Q19" s="194"/>
      <c r="R19" s="194"/>
      <c r="S19" s="194"/>
      <c r="T19" s="194"/>
      <c r="U19" s="195"/>
      <c r="V19" s="193" t="s">
        <v>18</v>
      </c>
      <c r="W19" s="194"/>
      <c r="X19" s="194"/>
      <c r="Y19" s="195"/>
      <c r="Z19" s="193" t="s">
        <v>19</v>
      </c>
      <c r="AA19" s="195"/>
    </row>
    <row r="20" spans="1:27" ht="10.199999999999999" customHeight="1" x14ac:dyDescent="0.25">
      <c r="A20" s="218"/>
      <c r="B20" s="219"/>
      <c r="C20" s="220"/>
      <c r="D20" s="218" t="s">
        <v>58</v>
      </c>
      <c r="E20" s="219"/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9"/>
      <c r="Z20" s="219"/>
      <c r="AA20" s="220"/>
    </row>
    <row r="21" spans="1:27" ht="20.55" customHeight="1" x14ac:dyDescent="0.25">
      <c r="A21" s="204">
        <v>42000</v>
      </c>
      <c r="B21" s="205"/>
      <c r="C21" s="206"/>
      <c r="D21" s="148" t="s">
        <v>50</v>
      </c>
      <c r="E21" s="149"/>
      <c r="F21" s="149"/>
      <c r="G21" s="149"/>
      <c r="H21" s="149"/>
      <c r="I21" s="149"/>
      <c r="J21" s="150"/>
      <c r="K21" s="207">
        <v>27.21</v>
      </c>
      <c r="L21" s="208"/>
      <c r="M21" s="209" t="s">
        <v>49</v>
      </c>
      <c r="N21" s="210"/>
      <c r="O21" s="211"/>
      <c r="P21" s="230">
        <v>1</v>
      </c>
      <c r="Q21" s="231"/>
      <c r="R21" s="231"/>
      <c r="S21" s="231"/>
      <c r="T21" s="231"/>
      <c r="U21" s="232"/>
      <c r="V21" s="228">
        <v>110358.84</v>
      </c>
      <c r="W21" s="257"/>
      <c r="X21" s="257"/>
      <c r="Y21" s="229"/>
      <c r="Z21" s="228">
        <v>110358.84</v>
      </c>
      <c r="AA21" s="229"/>
    </row>
    <row r="22" spans="1:27" ht="20.55" customHeight="1" x14ac:dyDescent="0.25">
      <c r="A22" s="204">
        <v>42301</v>
      </c>
      <c r="B22" s="205"/>
      <c r="C22" s="206"/>
      <c r="D22" s="148" t="s">
        <v>48</v>
      </c>
      <c r="E22" s="149"/>
      <c r="F22" s="149"/>
      <c r="G22" s="149"/>
      <c r="H22" s="149"/>
      <c r="I22" s="149"/>
      <c r="J22" s="150"/>
      <c r="K22" s="207">
        <v>27.21</v>
      </c>
      <c r="L22" s="208"/>
      <c r="M22" s="209" t="s">
        <v>49</v>
      </c>
      <c r="N22" s="210"/>
      <c r="O22" s="211"/>
      <c r="P22" s="230">
        <v>1</v>
      </c>
      <c r="Q22" s="231"/>
      <c r="R22" s="231"/>
      <c r="S22" s="231"/>
      <c r="T22" s="231"/>
      <c r="U22" s="232"/>
      <c r="V22" s="199">
        <v>30722.22</v>
      </c>
      <c r="W22" s="256"/>
      <c r="X22" s="256"/>
      <c r="Y22" s="200"/>
      <c r="Z22" s="199">
        <v>30722.22</v>
      </c>
      <c r="AA22" s="200"/>
    </row>
    <row r="23" spans="1:27" ht="10.8" customHeight="1" x14ac:dyDescent="0.25">
      <c r="A23" s="189"/>
      <c r="B23" s="189"/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89"/>
      <c r="W23" s="189"/>
      <c r="X23" s="189"/>
      <c r="Y23" s="189"/>
      <c r="Z23" s="189"/>
      <c r="AA23" s="189"/>
    </row>
    <row r="24" spans="1:27" ht="10.199999999999999" customHeight="1" x14ac:dyDescent="0.25">
      <c r="A24" s="197" t="s">
        <v>42</v>
      </c>
      <c r="B24" s="197"/>
      <c r="C24" s="197"/>
      <c r="D24" s="197"/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97"/>
      <c r="T24" s="197"/>
      <c r="U24" s="197"/>
      <c r="V24" s="197"/>
      <c r="W24" s="197"/>
      <c r="X24" s="197"/>
      <c r="Y24" s="253">
        <v>141081.06</v>
      </c>
      <c r="Z24" s="254"/>
      <c r="AA24" s="255"/>
    </row>
    <row r="25" spans="1:27" ht="10.8" customHeight="1" x14ac:dyDescent="0.25">
      <c r="A25" s="189"/>
      <c r="B25" s="189"/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189"/>
      <c r="T25" s="189"/>
      <c r="U25" s="189"/>
      <c r="V25" s="189"/>
      <c r="W25" s="189"/>
      <c r="X25" s="189"/>
      <c r="Y25" s="189"/>
      <c r="Z25" s="189"/>
      <c r="AA25" s="189"/>
    </row>
    <row r="26" spans="1:27" ht="10.8" customHeight="1" x14ac:dyDescent="0.25">
      <c r="A26" s="189"/>
      <c r="B26" s="189"/>
      <c r="C26" s="189"/>
      <c r="D26" s="189"/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189"/>
      <c r="S26" s="189"/>
      <c r="T26" s="189"/>
      <c r="U26" s="189"/>
      <c r="V26" s="189"/>
      <c r="W26" s="189"/>
      <c r="X26" s="189"/>
      <c r="Y26" s="189"/>
      <c r="Z26" s="189"/>
      <c r="AA26" s="189"/>
    </row>
    <row r="27" spans="1:27" ht="10.199999999999999" customHeight="1" x14ac:dyDescent="0.25">
      <c r="A27" s="190" t="s">
        <v>13</v>
      </c>
      <c r="B27" s="191"/>
      <c r="C27" s="192"/>
      <c r="D27" s="190" t="s">
        <v>14</v>
      </c>
      <c r="E27" s="191"/>
      <c r="F27" s="191"/>
      <c r="G27" s="191"/>
      <c r="H27" s="191"/>
      <c r="I27" s="191"/>
      <c r="J27" s="192"/>
      <c r="K27" s="193" t="s">
        <v>15</v>
      </c>
      <c r="L27" s="195"/>
      <c r="M27" s="225" t="s">
        <v>16</v>
      </c>
      <c r="N27" s="226"/>
      <c r="O27" s="227"/>
      <c r="P27" s="193" t="s">
        <v>17</v>
      </c>
      <c r="Q27" s="194"/>
      <c r="R27" s="194"/>
      <c r="S27" s="194"/>
      <c r="T27" s="194"/>
      <c r="U27" s="195"/>
      <c r="V27" s="193" t="s">
        <v>18</v>
      </c>
      <c r="W27" s="194"/>
      <c r="X27" s="194"/>
      <c r="Y27" s="195"/>
      <c r="Z27" s="193" t="s">
        <v>19</v>
      </c>
      <c r="AA27" s="195"/>
    </row>
    <row r="28" spans="1:27" ht="10.199999999999999" customHeight="1" x14ac:dyDescent="0.25">
      <c r="A28" s="218"/>
      <c r="B28" s="219"/>
      <c r="C28" s="220"/>
      <c r="D28" s="218" t="s">
        <v>20</v>
      </c>
      <c r="E28" s="219"/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9"/>
      <c r="Z28" s="219"/>
      <c r="AA28" s="220"/>
    </row>
    <row r="29" spans="1:27" ht="30.75" customHeight="1" x14ac:dyDescent="0.25">
      <c r="A29" s="204">
        <v>40001</v>
      </c>
      <c r="B29" s="205"/>
      <c r="C29" s="206"/>
      <c r="D29" s="148" t="s">
        <v>21</v>
      </c>
      <c r="E29" s="149"/>
      <c r="F29" s="149"/>
      <c r="G29" s="149"/>
      <c r="H29" s="149"/>
      <c r="I29" s="149"/>
      <c r="J29" s="150"/>
      <c r="K29" s="207">
        <v>27.21</v>
      </c>
      <c r="L29" s="208"/>
      <c r="M29" s="209" t="s">
        <v>22</v>
      </c>
      <c r="N29" s="210"/>
      <c r="O29" s="211"/>
      <c r="P29" s="221">
        <v>259.40800000000002</v>
      </c>
      <c r="Q29" s="222"/>
      <c r="R29" s="222"/>
      <c r="S29" s="222"/>
      <c r="T29" s="222"/>
      <c r="U29" s="223"/>
      <c r="V29" s="215">
        <v>0.68</v>
      </c>
      <c r="W29" s="216"/>
      <c r="X29" s="216"/>
      <c r="Y29" s="217"/>
      <c r="Z29" s="242">
        <v>176.39</v>
      </c>
      <c r="AA29" s="243"/>
    </row>
    <row r="30" spans="1:27" ht="10.199999999999999" customHeight="1" x14ac:dyDescent="0.25">
      <c r="A30" s="204">
        <v>40305</v>
      </c>
      <c r="B30" s="205"/>
      <c r="C30" s="206"/>
      <c r="D30" s="148" t="s">
        <v>23</v>
      </c>
      <c r="E30" s="149"/>
      <c r="F30" s="149"/>
      <c r="G30" s="149"/>
      <c r="H30" s="149"/>
      <c r="I30" s="149"/>
      <c r="J30" s="150"/>
      <c r="K30" s="207">
        <v>27.21</v>
      </c>
      <c r="L30" s="208"/>
      <c r="M30" s="209" t="s">
        <v>22</v>
      </c>
      <c r="N30" s="210"/>
      <c r="O30" s="211"/>
      <c r="P30" s="221">
        <v>259.40800000000002</v>
      </c>
      <c r="Q30" s="222"/>
      <c r="R30" s="222"/>
      <c r="S30" s="222"/>
      <c r="T30" s="222"/>
      <c r="U30" s="223"/>
      <c r="V30" s="215">
        <v>0.5</v>
      </c>
      <c r="W30" s="216"/>
      <c r="X30" s="216"/>
      <c r="Y30" s="217"/>
      <c r="Z30" s="242">
        <v>129.69999999999999</v>
      </c>
      <c r="AA30" s="243"/>
    </row>
    <row r="31" spans="1:27" ht="20.55" customHeight="1" x14ac:dyDescent="0.25">
      <c r="A31" s="204">
        <v>44100</v>
      </c>
      <c r="B31" s="205"/>
      <c r="C31" s="206"/>
      <c r="D31" s="148" t="s">
        <v>24</v>
      </c>
      <c r="E31" s="149"/>
      <c r="F31" s="149"/>
      <c r="G31" s="149"/>
      <c r="H31" s="149"/>
      <c r="I31" s="149"/>
      <c r="J31" s="150"/>
      <c r="K31" s="207">
        <v>27.21</v>
      </c>
      <c r="L31" s="208"/>
      <c r="M31" s="209" t="s">
        <v>25</v>
      </c>
      <c r="N31" s="210"/>
      <c r="O31" s="211"/>
      <c r="P31" s="221">
        <v>155.64500000000001</v>
      </c>
      <c r="Q31" s="222"/>
      <c r="R31" s="222"/>
      <c r="S31" s="222"/>
      <c r="T31" s="222"/>
      <c r="U31" s="223"/>
      <c r="V31" s="215">
        <v>9.52</v>
      </c>
      <c r="W31" s="216"/>
      <c r="X31" s="216"/>
      <c r="Y31" s="217"/>
      <c r="Z31" s="233">
        <v>1481.74</v>
      </c>
      <c r="AA31" s="235"/>
    </row>
    <row r="32" spans="1:27" ht="20.55" customHeight="1" x14ac:dyDescent="0.25">
      <c r="A32" s="204">
        <v>44102</v>
      </c>
      <c r="B32" s="205"/>
      <c r="C32" s="206"/>
      <c r="D32" s="148" t="s">
        <v>26</v>
      </c>
      <c r="E32" s="149"/>
      <c r="F32" s="149"/>
      <c r="G32" s="149"/>
      <c r="H32" s="149"/>
      <c r="I32" s="149"/>
      <c r="J32" s="150"/>
      <c r="K32" s="207">
        <v>27.21</v>
      </c>
      <c r="L32" s="208"/>
      <c r="M32" s="209" t="s">
        <v>27</v>
      </c>
      <c r="N32" s="210"/>
      <c r="O32" s="211"/>
      <c r="P32" s="212">
        <v>1229.595</v>
      </c>
      <c r="Q32" s="213"/>
      <c r="R32" s="213"/>
      <c r="S32" s="213"/>
      <c r="T32" s="213"/>
      <c r="U32" s="214"/>
      <c r="V32" s="215">
        <v>3.35</v>
      </c>
      <c r="W32" s="216"/>
      <c r="X32" s="216"/>
      <c r="Y32" s="217"/>
      <c r="Z32" s="233">
        <v>4119.1400000000003</v>
      </c>
      <c r="AA32" s="235"/>
    </row>
    <row r="33" spans="1:27" ht="20.55" customHeight="1" x14ac:dyDescent="0.25">
      <c r="A33" s="204">
        <v>44151</v>
      </c>
      <c r="B33" s="205"/>
      <c r="C33" s="206"/>
      <c r="D33" s="148" t="s">
        <v>28</v>
      </c>
      <c r="E33" s="149"/>
      <c r="F33" s="149"/>
      <c r="G33" s="149"/>
      <c r="H33" s="149"/>
      <c r="I33" s="149"/>
      <c r="J33" s="150"/>
      <c r="K33" s="207">
        <v>27.21</v>
      </c>
      <c r="L33" s="208"/>
      <c r="M33" s="209" t="s">
        <v>25</v>
      </c>
      <c r="N33" s="210"/>
      <c r="O33" s="211"/>
      <c r="P33" s="221">
        <v>124.51600000000001</v>
      </c>
      <c r="Q33" s="222"/>
      <c r="R33" s="222"/>
      <c r="S33" s="222"/>
      <c r="T33" s="222"/>
      <c r="U33" s="223"/>
      <c r="V33" s="207">
        <v>77.11</v>
      </c>
      <c r="W33" s="224"/>
      <c r="X33" s="224"/>
      <c r="Y33" s="208"/>
      <c r="Z33" s="233">
        <v>9601.42</v>
      </c>
      <c r="AA33" s="235"/>
    </row>
    <row r="34" spans="1:27" ht="10.199999999999999" customHeight="1" x14ac:dyDescent="0.25">
      <c r="A34" s="204">
        <v>44201</v>
      </c>
      <c r="B34" s="205"/>
      <c r="C34" s="206"/>
      <c r="D34" s="148" t="s">
        <v>29</v>
      </c>
      <c r="E34" s="149"/>
      <c r="F34" s="149"/>
      <c r="G34" s="149"/>
      <c r="H34" s="149"/>
      <c r="I34" s="149"/>
      <c r="J34" s="150"/>
      <c r="K34" s="207">
        <v>27.21</v>
      </c>
      <c r="L34" s="208"/>
      <c r="M34" s="209" t="s">
        <v>22</v>
      </c>
      <c r="N34" s="210"/>
      <c r="O34" s="211"/>
      <c r="P34" s="250">
        <v>80935.712</v>
      </c>
      <c r="Q34" s="251"/>
      <c r="R34" s="251"/>
      <c r="S34" s="251"/>
      <c r="T34" s="251"/>
      <c r="U34" s="252"/>
      <c r="V34" s="215">
        <v>0.53</v>
      </c>
      <c r="W34" s="216"/>
      <c r="X34" s="216"/>
      <c r="Y34" s="217"/>
      <c r="Z34" s="199">
        <v>42895.92</v>
      </c>
      <c r="AA34" s="200"/>
    </row>
    <row r="35" spans="1:27" ht="20.55" customHeight="1" x14ac:dyDescent="0.25">
      <c r="A35" s="204">
        <v>40425</v>
      </c>
      <c r="B35" s="205"/>
      <c r="C35" s="206"/>
      <c r="D35" s="148" t="s">
        <v>30</v>
      </c>
      <c r="E35" s="149"/>
      <c r="F35" s="149"/>
      <c r="G35" s="149"/>
      <c r="H35" s="149"/>
      <c r="I35" s="149"/>
      <c r="J35" s="150"/>
      <c r="K35" s="207">
        <v>27.21</v>
      </c>
      <c r="L35" s="208"/>
      <c r="M35" s="209" t="s">
        <v>25</v>
      </c>
      <c r="N35" s="210"/>
      <c r="O35" s="211"/>
      <c r="P35" s="221">
        <v>249.03200000000001</v>
      </c>
      <c r="Q35" s="222"/>
      <c r="R35" s="222"/>
      <c r="S35" s="222"/>
      <c r="T35" s="222"/>
      <c r="U35" s="223"/>
      <c r="V35" s="207">
        <v>11.8</v>
      </c>
      <c r="W35" s="224"/>
      <c r="X35" s="224"/>
      <c r="Y35" s="208"/>
      <c r="Z35" s="233">
        <v>2938.57</v>
      </c>
      <c r="AA35" s="235"/>
    </row>
    <row r="36" spans="1:27" ht="10.199999999999999" customHeight="1" x14ac:dyDescent="0.25">
      <c r="A36" s="204">
        <v>40430</v>
      </c>
      <c r="B36" s="205"/>
      <c r="C36" s="206"/>
      <c r="D36" s="148" t="s">
        <v>31</v>
      </c>
      <c r="E36" s="149"/>
      <c r="F36" s="149"/>
      <c r="G36" s="149"/>
      <c r="H36" s="149"/>
      <c r="I36" s="149"/>
      <c r="J36" s="150"/>
      <c r="K36" s="207">
        <v>27.21</v>
      </c>
      <c r="L36" s="208"/>
      <c r="M36" s="209" t="s">
        <v>27</v>
      </c>
      <c r="N36" s="210"/>
      <c r="O36" s="211"/>
      <c r="P36" s="212">
        <v>1842.836</v>
      </c>
      <c r="Q36" s="213"/>
      <c r="R36" s="213"/>
      <c r="S36" s="213"/>
      <c r="T36" s="213"/>
      <c r="U36" s="214"/>
      <c r="V36" s="215">
        <v>3.43</v>
      </c>
      <c r="W36" s="216"/>
      <c r="X36" s="216"/>
      <c r="Y36" s="217"/>
      <c r="Z36" s="233">
        <v>6320.92</v>
      </c>
      <c r="AA36" s="235"/>
    </row>
    <row r="37" spans="1:27" ht="20.55" customHeight="1" x14ac:dyDescent="0.25">
      <c r="A37" s="204">
        <v>44300</v>
      </c>
      <c r="B37" s="205"/>
      <c r="C37" s="206"/>
      <c r="D37" s="148" t="s">
        <v>32</v>
      </c>
      <c r="E37" s="149"/>
      <c r="F37" s="149"/>
      <c r="G37" s="149"/>
      <c r="H37" s="149"/>
      <c r="I37" s="149"/>
      <c r="J37" s="150"/>
      <c r="K37" s="207">
        <v>27.21</v>
      </c>
      <c r="L37" s="208"/>
      <c r="M37" s="209" t="s">
        <v>33</v>
      </c>
      <c r="N37" s="210"/>
      <c r="O37" s="211"/>
      <c r="P37" s="221">
        <v>124.434</v>
      </c>
      <c r="Q37" s="222"/>
      <c r="R37" s="222"/>
      <c r="S37" s="222"/>
      <c r="T37" s="222"/>
      <c r="U37" s="223"/>
      <c r="V37" s="215">
        <v>3.94</v>
      </c>
      <c r="W37" s="216"/>
      <c r="X37" s="216"/>
      <c r="Y37" s="217"/>
      <c r="Z37" s="242">
        <v>490.26</v>
      </c>
      <c r="AA37" s="243"/>
    </row>
    <row r="38" spans="1:27" ht="10.199999999999999" customHeight="1" x14ac:dyDescent="0.25">
      <c r="A38" s="204">
        <v>44200</v>
      </c>
      <c r="B38" s="205"/>
      <c r="C38" s="206"/>
      <c r="D38" s="148" t="s">
        <v>34</v>
      </c>
      <c r="E38" s="149"/>
      <c r="F38" s="149"/>
      <c r="G38" s="149"/>
      <c r="H38" s="149"/>
      <c r="I38" s="149"/>
      <c r="J38" s="150"/>
      <c r="K38" s="207">
        <v>27.21</v>
      </c>
      <c r="L38" s="208"/>
      <c r="M38" s="209" t="s">
        <v>22</v>
      </c>
      <c r="N38" s="210"/>
      <c r="O38" s="211"/>
      <c r="P38" s="221">
        <v>778.22799999999995</v>
      </c>
      <c r="Q38" s="222"/>
      <c r="R38" s="222"/>
      <c r="S38" s="222"/>
      <c r="T38" s="222"/>
      <c r="U38" s="223"/>
      <c r="V38" s="215">
        <v>0.63</v>
      </c>
      <c r="W38" s="216"/>
      <c r="X38" s="216"/>
      <c r="Y38" s="217"/>
      <c r="Z38" s="242">
        <v>490.28</v>
      </c>
      <c r="AA38" s="243"/>
    </row>
    <row r="39" spans="1:27" ht="30.75" customHeight="1" x14ac:dyDescent="0.25">
      <c r="A39" s="244">
        <v>1518</v>
      </c>
      <c r="B39" s="245"/>
      <c r="C39" s="246"/>
      <c r="D39" s="148" t="s">
        <v>111</v>
      </c>
      <c r="E39" s="149"/>
      <c r="F39" s="149"/>
      <c r="G39" s="149"/>
      <c r="H39" s="149"/>
      <c r="I39" s="149"/>
      <c r="J39" s="150"/>
      <c r="K39" s="207">
        <v>18.98</v>
      </c>
      <c r="L39" s="208"/>
      <c r="M39" s="209" t="s">
        <v>35</v>
      </c>
      <c r="N39" s="210"/>
      <c r="O39" s="211"/>
      <c r="P39" s="212">
        <v>4968.2060000000001</v>
      </c>
      <c r="Q39" s="213"/>
      <c r="R39" s="213"/>
      <c r="S39" s="213"/>
      <c r="T39" s="213"/>
      <c r="U39" s="214"/>
      <c r="V39" s="242">
        <v>642.49</v>
      </c>
      <c r="W39" s="247"/>
      <c r="X39" s="247"/>
      <c r="Y39" s="243"/>
      <c r="Z39" s="248">
        <v>3192022.67</v>
      </c>
      <c r="AA39" s="249"/>
    </row>
    <row r="40" spans="1:27" ht="20.55" customHeight="1" x14ac:dyDescent="0.25">
      <c r="A40" s="148" t="s">
        <v>112</v>
      </c>
      <c r="B40" s="149"/>
      <c r="C40" s="150"/>
      <c r="D40" s="148" t="s">
        <v>113</v>
      </c>
      <c r="E40" s="149"/>
      <c r="F40" s="149"/>
      <c r="G40" s="149"/>
      <c r="H40" s="149"/>
      <c r="I40" s="149"/>
      <c r="J40" s="150"/>
      <c r="K40" s="207">
        <v>27.21</v>
      </c>
      <c r="L40" s="208"/>
      <c r="M40" s="209" t="s">
        <v>25</v>
      </c>
      <c r="N40" s="210"/>
      <c r="O40" s="211"/>
      <c r="P40" s="212">
        <v>2070.0859999999998</v>
      </c>
      <c r="Q40" s="213"/>
      <c r="R40" s="213"/>
      <c r="S40" s="213"/>
      <c r="T40" s="213"/>
      <c r="U40" s="214"/>
      <c r="V40" s="207">
        <v>47.48</v>
      </c>
      <c r="W40" s="224"/>
      <c r="X40" s="224"/>
      <c r="Y40" s="208"/>
      <c r="Z40" s="199">
        <v>98287.679999999993</v>
      </c>
      <c r="AA40" s="200"/>
    </row>
    <row r="41" spans="1:27" ht="20.55" customHeight="1" x14ac:dyDescent="0.25">
      <c r="A41" s="204">
        <v>44303</v>
      </c>
      <c r="B41" s="205"/>
      <c r="C41" s="206"/>
      <c r="D41" s="148" t="s">
        <v>36</v>
      </c>
      <c r="E41" s="149"/>
      <c r="F41" s="149"/>
      <c r="G41" s="149"/>
      <c r="H41" s="149"/>
      <c r="I41" s="149"/>
      <c r="J41" s="150"/>
      <c r="K41" s="207">
        <v>27.21</v>
      </c>
      <c r="L41" s="208"/>
      <c r="M41" s="209" t="s">
        <v>37</v>
      </c>
      <c r="N41" s="210"/>
      <c r="O41" s="211"/>
      <c r="P41" s="221">
        <v>170.33699999999999</v>
      </c>
      <c r="Q41" s="222"/>
      <c r="R41" s="222"/>
      <c r="S41" s="222"/>
      <c r="T41" s="222"/>
      <c r="U41" s="223"/>
      <c r="V41" s="215">
        <v>2.84</v>
      </c>
      <c r="W41" s="216"/>
      <c r="X41" s="216"/>
      <c r="Y41" s="217"/>
      <c r="Z41" s="242">
        <v>483.75</v>
      </c>
      <c r="AA41" s="243"/>
    </row>
    <row r="42" spans="1:27" ht="20.55" customHeight="1" x14ac:dyDescent="0.25">
      <c r="A42" s="204">
        <v>40450</v>
      </c>
      <c r="B42" s="205"/>
      <c r="C42" s="206"/>
      <c r="D42" s="148" t="s">
        <v>38</v>
      </c>
      <c r="E42" s="149"/>
      <c r="F42" s="149"/>
      <c r="G42" s="149"/>
      <c r="H42" s="149"/>
      <c r="I42" s="149"/>
      <c r="J42" s="150"/>
      <c r="K42" s="207">
        <v>27.21</v>
      </c>
      <c r="L42" s="208"/>
      <c r="M42" s="209" t="s">
        <v>33</v>
      </c>
      <c r="N42" s="210"/>
      <c r="O42" s="211"/>
      <c r="P42" s="236">
        <v>14.941000000000001</v>
      </c>
      <c r="Q42" s="237"/>
      <c r="R42" s="237"/>
      <c r="S42" s="237"/>
      <c r="T42" s="237"/>
      <c r="U42" s="238"/>
      <c r="V42" s="215">
        <v>0.91</v>
      </c>
      <c r="W42" s="216"/>
      <c r="X42" s="216"/>
      <c r="Y42" s="217"/>
      <c r="Z42" s="207">
        <v>13.59</v>
      </c>
      <c r="AA42" s="208"/>
    </row>
    <row r="43" spans="1:27" ht="10.199999999999999" customHeight="1" x14ac:dyDescent="0.25">
      <c r="A43" s="204">
        <v>40460</v>
      </c>
      <c r="B43" s="205"/>
      <c r="C43" s="206"/>
      <c r="D43" s="148" t="s">
        <v>114</v>
      </c>
      <c r="E43" s="149"/>
      <c r="F43" s="149"/>
      <c r="G43" s="149"/>
      <c r="H43" s="149"/>
      <c r="I43" s="149"/>
      <c r="J43" s="150"/>
      <c r="K43" s="207">
        <v>27.21</v>
      </c>
      <c r="L43" s="208"/>
      <c r="M43" s="209" t="s">
        <v>33</v>
      </c>
      <c r="N43" s="210"/>
      <c r="O43" s="211"/>
      <c r="P43" s="239">
        <v>536566.24800000002</v>
      </c>
      <c r="Q43" s="240"/>
      <c r="R43" s="240"/>
      <c r="S43" s="240"/>
      <c r="T43" s="240"/>
      <c r="U43" s="241"/>
      <c r="V43" s="215">
        <v>0.97</v>
      </c>
      <c r="W43" s="216"/>
      <c r="X43" s="216"/>
      <c r="Y43" s="217"/>
      <c r="Z43" s="228">
        <v>520469.26</v>
      </c>
      <c r="AA43" s="229"/>
    </row>
    <row r="44" spans="1:27" ht="10.199999999999999" customHeight="1" x14ac:dyDescent="0.25">
      <c r="A44" s="204">
        <v>40510</v>
      </c>
      <c r="B44" s="205"/>
      <c r="C44" s="206"/>
      <c r="D44" s="148" t="s">
        <v>39</v>
      </c>
      <c r="E44" s="149"/>
      <c r="F44" s="149"/>
      <c r="G44" s="149"/>
      <c r="H44" s="149"/>
      <c r="I44" s="149"/>
      <c r="J44" s="150"/>
      <c r="K44" s="207">
        <v>18.98</v>
      </c>
      <c r="L44" s="208"/>
      <c r="M44" s="209" t="s">
        <v>40</v>
      </c>
      <c r="N44" s="210"/>
      <c r="O44" s="211"/>
      <c r="P44" s="236">
        <v>40.466999999999999</v>
      </c>
      <c r="Q44" s="237"/>
      <c r="R44" s="237"/>
      <c r="S44" s="237"/>
      <c r="T44" s="237"/>
      <c r="U44" s="238"/>
      <c r="V44" s="233">
        <v>3932.23</v>
      </c>
      <c r="W44" s="234"/>
      <c r="X44" s="234"/>
      <c r="Y44" s="235"/>
      <c r="Z44" s="228">
        <v>159125.54999999999</v>
      </c>
      <c r="AA44" s="229"/>
    </row>
    <row r="45" spans="1:27" ht="20.55" customHeight="1" x14ac:dyDescent="0.25">
      <c r="A45" s="204">
        <v>40485</v>
      </c>
      <c r="B45" s="205"/>
      <c r="C45" s="206"/>
      <c r="D45" s="148" t="s">
        <v>41</v>
      </c>
      <c r="E45" s="149"/>
      <c r="F45" s="149"/>
      <c r="G45" s="149"/>
      <c r="H45" s="149"/>
      <c r="I45" s="149"/>
      <c r="J45" s="150"/>
      <c r="K45" s="207">
        <v>18.98</v>
      </c>
      <c r="L45" s="208"/>
      <c r="M45" s="209" t="s">
        <v>35</v>
      </c>
      <c r="N45" s="210"/>
      <c r="O45" s="211"/>
      <c r="P45" s="230">
        <v>1.0109999999999999</v>
      </c>
      <c r="Q45" s="231"/>
      <c r="R45" s="231"/>
      <c r="S45" s="231"/>
      <c r="T45" s="231"/>
      <c r="U45" s="232"/>
      <c r="V45" s="233">
        <v>3379.42</v>
      </c>
      <c r="W45" s="234"/>
      <c r="X45" s="234"/>
      <c r="Y45" s="235"/>
      <c r="Z45" s="233">
        <v>3416.59</v>
      </c>
      <c r="AA45" s="235"/>
    </row>
    <row r="46" spans="1:27" ht="20.55" customHeight="1" x14ac:dyDescent="0.25">
      <c r="A46" s="204">
        <v>40530</v>
      </c>
      <c r="B46" s="205"/>
      <c r="C46" s="206"/>
      <c r="D46" s="148" t="s">
        <v>101</v>
      </c>
      <c r="E46" s="149"/>
      <c r="F46" s="149"/>
      <c r="G46" s="149"/>
      <c r="H46" s="149"/>
      <c r="I46" s="149"/>
      <c r="J46" s="150"/>
      <c r="K46" s="207">
        <v>27.21</v>
      </c>
      <c r="L46" s="208"/>
      <c r="M46" s="209" t="s">
        <v>37</v>
      </c>
      <c r="N46" s="210"/>
      <c r="O46" s="211"/>
      <c r="P46" s="212">
        <v>9000.7260000000006</v>
      </c>
      <c r="Q46" s="213"/>
      <c r="R46" s="213"/>
      <c r="S46" s="213"/>
      <c r="T46" s="213"/>
      <c r="U46" s="214"/>
      <c r="V46" s="215">
        <v>2.37</v>
      </c>
      <c r="W46" s="216"/>
      <c r="X46" s="216"/>
      <c r="Y46" s="217"/>
      <c r="Z46" s="199">
        <v>21331.72</v>
      </c>
      <c r="AA46" s="200"/>
    </row>
    <row r="47" spans="1:27" ht="10.8" customHeight="1" x14ac:dyDescent="0.25">
      <c r="A47" s="189"/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89"/>
      <c r="P47" s="189"/>
      <c r="Q47" s="189"/>
      <c r="R47" s="189"/>
      <c r="S47" s="189"/>
      <c r="T47" s="189"/>
      <c r="U47" s="189"/>
      <c r="V47" s="189"/>
      <c r="W47" s="189"/>
      <c r="X47" s="189"/>
      <c r="Y47" s="189"/>
      <c r="Z47" s="189"/>
      <c r="AA47" s="189"/>
    </row>
    <row r="48" spans="1:27" ht="10.199999999999999" customHeight="1" x14ac:dyDescent="0.25">
      <c r="A48" s="197" t="s">
        <v>42</v>
      </c>
      <c r="B48" s="197"/>
      <c r="C48" s="197"/>
      <c r="D48" s="197"/>
      <c r="E48" s="197"/>
      <c r="F48" s="197"/>
      <c r="G48" s="197"/>
      <c r="H48" s="197"/>
      <c r="I48" s="197"/>
      <c r="J48" s="197"/>
      <c r="K48" s="197"/>
      <c r="L48" s="197"/>
      <c r="M48" s="197"/>
      <c r="N48" s="197"/>
      <c r="O48" s="197"/>
      <c r="P48" s="197"/>
      <c r="Q48" s="197"/>
      <c r="R48" s="197"/>
      <c r="S48" s="197"/>
      <c r="T48" s="197"/>
      <c r="U48" s="197"/>
      <c r="V48" s="197"/>
      <c r="W48" s="197"/>
      <c r="X48" s="197"/>
      <c r="Y48" s="154">
        <v>4063795.15</v>
      </c>
      <c r="Z48" s="155"/>
      <c r="AA48" s="156"/>
    </row>
    <row r="49" spans="1:27" ht="10.8" customHeight="1" x14ac:dyDescent="0.25">
      <c r="A49" s="189"/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  <c r="V49" s="189"/>
      <c r="W49" s="189"/>
      <c r="X49" s="189"/>
      <c r="Y49" s="189"/>
      <c r="Z49" s="189"/>
      <c r="AA49" s="189"/>
    </row>
    <row r="50" spans="1:27" ht="10.8" customHeight="1" x14ac:dyDescent="0.25">
      <c r="A50" s="189"/>
      <c r="B50" s="189"/>
      <c r="C50" s="189"/>
      <c r="D50" s="189"/>
      <c r="E50" s="189"/>
      <c r="F50" s="189"/>
      <c r="G50" s="189"/>
      <c r="H50" s="189"/>
      <c r="I50" s="189"/>
      <c r="J50" s="189"/>
      <c r="K50" s="189"/>
      <c r="L50" s="189"/>
      <c r="M50" s="189"/>
      <c r="N50" s="189"/>
      <c r="O50" s="189"/>
      <c r="P50" s="189"/>
      <c r="Q50" s="189"/>
      <c r="R50" s="189"/>
      <c r="S50" s="189"/>
      <c r="T50" s="189"/>
      <c r="U50" s="189"/>
      <c r="V50" s="189"/>
      <c r="W50" s="189"/>
      <c r="X50" s="189"/>
      <c r="Y50" s="189"/>
      <c r="Z50" s="189"/>
      <c r="AA50" s="189"/>
    </row>
    <row r="51" spans="1:27" ht="10.199999999999999" customHeight="1" x14ac:dyDescent="0.25">
      <c r="A51" s="190" t="s">
        <v>13</v>
      </c>
      <c r="B51" s="191"/>
      <c r="C51" s="192"/>
      <c r="D51" s="190" t="s">
        <v>14</v>
      </c>
      <c r="E51" s="191"/>
      <c r="F51" s="191"/>
      <c r="G51" s="191"/>
      <c r="H51" s="191"/>
      <c r="I51" s="191"/>
      <c r="J51" s="192"/>
      <c r="K51" s="193" t="s">
        <v>15</v>
      </c>
      <c r="L51" s="195"/>
      <c r="M51" s="225" t="s">
        <v>16</v>
      </c>
      <c r="N51" s="226"/>
      <c r="O51" s="227"/>
      <c r="P51" s="193" t="s">
        <v>17</v>
      </c>
      <c r="Q51" s="194"/>
      <c r="R51" s="194"/>
      <c r="S51" s="194"/>
      <c r="T51" s="194"/>
      <c r="U51" s="195"/>
      <c r="V51" s="193" t="s">
        <v>18</v>
      </c>
      <c r="W51" s="194"/>
      <c r="X51" s="194"/>
      <c r="Y51" s="195"/>
      <c r="Z51" s="193" t="s">
        <v>19</v>
      </c>
      <c r="AA51" s="195"/>
    </row>
    <row r="52" spans="1:27" ht="10.199999999999999" customHeight="1" x14ac:dyDescent="0.25">
      <c r="A52" s="218"/>
      <c r="B52" s="219"/>
      <c r="C52" s="220"/>
      <c r="D52" s="218" t="s">
        <v>43</v>
      </c>
      <c r="E52" s="219"/>
      <c r="F52" s="219"/>
      <c r="G52" s="219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9"/>
      <c r="Z52" s="219"/>
      <c r="AA52" s="220"/>
    </row>
    <row r="53" spans="1:27" ht="20.55" customHeight="1" x14ac:dyDescent="0.25">
      <c r="A53" s="204">
        <v>40815</v>
      </c>
      <c r="B53" s="205"/>
      <c r="C53" s="206"/>
      <c r="D53" s="148" t="s">
        <v>46</v>
      </c>
      <c r="E53" s="149"/>
      <c r="F53" s="149"/>
      <c r="G53" s="149"/>
      <c r="H53" s="149"/>
      <c r="I53" s="149"/>
      <c r="J53" s="150"/>
      <c r="K53" s="207">
        <v>27.21</v>
      </c>
      <c r="L53" s="208"/>
      <c r="M53" s="209" t="s">
        <v>22</v>
      </c>
      <c r="N53" s="210"/>
      <c r="O53" s="211"/>
      <c r="P53" s="221">
        <v>337.84800000000001</v>
      </c>
      <c r="Q53" s="222"/>
      <c r="R53" s="222"/>
      <c r="S53" s="222"/>
      <c r="T53" s="222"/>
      <c r="U53" s="223"/>
      <c r="V53" s="207">
        <v>35.86</v>
      </c>
      <c r="W53" s="224"/>
      <c r="X53" s="224"/>
      <c r="Y53" s="208"/>
      <c r="Z53" s="199">
        <v>12115.22</v>
      </c>
      <c r="AA53" s="200"/>
    </row>
    <row r="54" spans="1:27" ht="10.199999999999999" customHeight="1" x14ac:dyDescent="0.25">
      <c r="A54" s="204">
        <v>42480</v>
      </c>
      <c r="B54" s="205"/>
      <c r="C54" s="206"/>
      <c r="D54" s="148" t="s">
        <v>47</v>
      </c>
      <c r="E54" s="149"/>
      <c r="F54" s="149"/>
      <c r="G54" s="149"/>
      <c r="H54" s="149"/>
      <c r="I54" s="149"/>
      <c r="J54" s="150"/>
      <c r="K54" s="207">
        <v>27.21</v>
      </c>
      <c r="L54" s="208"/>
      <c r="M54" s="209" t="s">
        <v>22</v>
      </c>
      <c r="N54" s="210"/>
      <c r="O54" s="211"/>
      <c r="P54" s="212">
        <v>3118.5839999999998</v>
      </c>
      <c r="Q54" s="213"/>
      <c r="R54" s="213"/>
      <c r="S54" s="213"/>
      <c r="T54" s="213"/>
      <c r="U54" s="214"/>
      <c r="V54" s="215">
        <v>4.97</v>
      </c>
      <c r="W54" s="216"/>
      <c r="X54" s="216"/>
      <c r="Y54" s="217"/>
      <c r="Z54" s="199">
        <v>15499.36</v>
      </c>
      <c r="AA54" s="200"/>
    </row>
    <row r="55" spans="1:27" ht="10.8" customHeight="1" x14ac:dyDescent="0.25">
      <c r="A55" s="189"/>
      <c r="B55" s="189"/>
      <c r="C55" s="189"/>
      <c r="D55" s="189"/>
      <c r="E55" s="189"/>
      <c r="F55" s="189"/>
      <c r="G55" s="189"/>
      <c r="H55" s="189"/>
      <c r="I55" s="189"/>
      <c r="J55" s="189"/>
      <c r="K55" s="189"/>
      <c r="L55" s="189"/>
      <c r="M55" s="189"/>
      <c r="N55" s="189"/>
      <c r="O55" s="189"/>
      <c r="P55" s="189"/>
      <c r="Q55" s="189"/>
      <c r="R55" s="189"/>
      <c r="S55" s="189"/>
      <c r="T55" s="189"/>
      <c r="U55" s="189"/>
      <c r="V55" s="189"/>
      <c r="W55" s="189"/>
      <c r="X55" s="189"/>
      <c r="Y55" s="189"/>
      <c r="Z55" s="189"/>
      <c r="AA55" s="189"/>
    </row>
    <row r="56" spans="1:27" ht="10.199999999999999" customHeight="1" x14ac:dyDescent="0.25">
      <c r="A56" s="197" t="s">
        <v>42</v>
      </c>
      <c r="B56" s="197"/>
      <c r="C56" s="197"/>
      <c r="D56" s="197"/>
      <c r="E56" s="197"/>
      <c r="F56" s="197"/>
      <c r="G56" s="197"/>
      <c r="H56" s="197"/>
      <c r="I56" s="197"/>
      <c r="J56" s="197"/>
      <c r="K56" s="197"/>
      <c r="L56" s="197"/>
      <c r="M56" s="197"/>
      <c r="N56" s="197"/>
      <c r="O56" s="197"/>
      <c r="P56" s="197"/>
      <c r="Q56" s="197"/>
      <c r="R56" s="197"/>
      <c r="S56" s="197"/>
      <c r="T56" s="197"/>
      <c r="U56" s="197"/>
      <c r="V56" s="197"/>
      <c r="W56" s="197"/>
      <c r="X56" s="197"/>
      <c r="Y56" s="201">
        <v>27614.58</v>
      </c>
      <c r="Z56" s="202"/>
      <c r="AA56" s="203"/>
    </row>
    <row r="57" spans="1:27" ht="10.8" customHeight="1" x14ac:dyDescent="0.25">
      <c r="A57" s="189"/>
      <c r="B57" s="189"/>
      <c r="C57" s="189"/>
      <c r="D57" s="189"/>
      <c r="E57" s="189"/>
      <c r="F57" s="189"/>
      <c r="G57" s="189"/>
      <c r="H57" s="189"/>
      <c r="I57" s="189"/>
      <c r="J57" s="189"/>
      <c r="K57" s="189"/>
      <c r="L57" s="189"/>
      <c r="M57" s="189"/>
      <c r="N57" s="189"/>
      <c r="O57" s="189"/>
      <c r="P57" s="189"/>
      <c r="Q57" s="189"/>
      <c r="R57" s="189"/>
      <c r="S57" s="189"/>
      <c r="T57" s="189"/>
      <c r="U57" s="189"/>
      <c r="V57" s="189"/>
      <c r="W57" s="189"/>
      <c r="X57" s="189"/>
      <c r="Y57" s="189"/>
      <c r="Z57" s="189"/>
      <c r="AA57" s="189"/>
    </row>
    <row r="58" spans="1:27" ht="10.199999999999999" customHeight="1" x14ac:dyDescent="0.25">
      <c r="A58" s="197" t="s">
        <v>51</v>
      </c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7"/>
      <c r="P58" s="197"/>
      <c r="Q58" s="197"/>
      <c r="R58" s="197"/>
      <c r="S58" s="197"/>
      <c r="T58" s="197"/>
      <c r="U58" s="197"/>
      <c r="V58" s="197"/>
      <c r="W58" s="197"/>
      <c r="X58" s="197"/>
      <c r="Y58" s="154">
        <v>4232490.79</v>
      </c>
      <c r="Z58" s="155"/>
      <c r="AA58" s="156"/>
    </row>
    <row r="59" spans="1:27" ht="10.8" customHeight="1" x14ac:dyDescent="0.25">
      <c r="A59" s="189"/>
      <c r="B59" s="189"/>
      <c r="C59" s="189"/>
      <c r="D59" s="189"/>
      <c r="E59" s="189"/>
      <c r="F59" s="189"/>
      <c r="G59" s="189"/>
      <c r="H59" s="189"/>
      <c r="I59" s="189"/>
      <c r="J59" s="189"/>
      <c r="K59" s="189"/>
      <c r="L59" s="189"/>
      <c r="M59" s="189"/>
      <c r="N59" s="189"/>
      <c r="O59" s="189"/>
      <c r="P59" s="189"/>
      <c r="Q59" s="189"/>
      <c r="R59" s="189"/>
      <c r="S59" s="189"/>
      <c r="T59" s="189"/>
      <c r="U59" s="189"/>
      <c r="V59" s="189"/>
      <c r="W59" s="189"/>
      <c r="X59" s="189"/>
      <c r="Y59" s="189"/>
      <c r="Z59" s="189"/>
      <c r="AA59" s="189"/>
    </row>
    <row r="60" spans="1:27" ht="10.199999999999999" customHeight="1" x14ac:dyDescent="0.25">
      <c r="A60" s="196" t="s">
        <v>3</v>
      </c>
      <c r="B60" s="196"/>
      <c r="C60" s="196" t="s">
        <v>109</v>
      </c>
      <c r="D60" s="196"/>
      <c r="E60" s="196"/>
      <c r="F60" s="196"/>
      <c r="G60" s="196"/>
      <c r="H60" s="196"/>
      <c r="I60" s="196"/>
      <c r="J60" s="196"/>
      <c r="K60" s="196"/>
      <c r="L60" s="196"/>
      <c r="M60" s="196"/>
      <c r="N60" s="196"/>
      <c r="O60" s="196"/>
      <c r="P60" s="196"/>
      <c r="Q60" s="196"/>
      <c r="R60" s="196"/>
      <c r="S60" s="196"/>
      <c r="T60" s="196"/>
      <c r="U60" s="197"/>
      <c r="V60" s="196"/>
      <c r="W60" s="196"/>
      <c r="X60" s="196"/>
      <c r="Y60" s="196"/>
      <c r="Z60" s="196"/>
      <c r="AA60" s="196"/>
    </row>
    <row r="61" spans="1:27" ht="10.199999999999999" customHeight="1" x14ac:dyDescent="0.25">
      <c r="A61" s="196" t="s">
        <v>4</v>
      </c>
      <c r="B61" s="196"/>
      <c r="C61" s="196" t="s">
        <v>122</v>
      </c>
      <c r="D61" s="196"/>
      <c r="E61" s="196"/>
      <c r="F61" s="196"/>
      <c r="G61" s="196"/>
      <c r="H61" s="196"/>
      <c r="I61" s="196"/>
      <c r="J61" s="196"/>
      <c r="K61" s="196"/>
      <c r="L61" s="196"/>
      <c r="M61" s="196"/>
      <c r="N61" s="196"/>
      <c r="O61" s="196"/>
      <c r="P61" s="196"/>
      <c r="Q61" s="196"/>
      <c r="R61" s="196"/>
      <c r="S61" s="196"/>
      <c r="T61" s="196"/>
      <c r="U61" s="197" t="s">
        <v>123</v>
      </c>
      <c r="V61" s="197"/>
      <c r="W61" s="197"/>
      <c r="X61" s="197"/>
      <c r="Y61" s="197"/>
      <c r="Z61" s="197"/>
      <c r="AA61" s="197"/>
    </row>
    <row r="62" spans="1:27" ht="20.55" customHeight="1" x14ac:dyDescent="0.25">
      <c r="A62" s="196" t="s">
        <v>5</v>
      </c>
      <c r="B62" s="196"/>
      <c r="C62" s="196" t="s">
        <v>124</v>
      </c>
      <c r="D62" s="196"/>
      <c r="E62" s="196"/>
      <c r="F62" s="196"/>
      <c r="G62" s="196"/>
      <c r="H62" s="196"/>
      <c r="I62" s="196"/>
      <c r="J62" s="196"/>
      <c r="K62" s="196"/>
      <c r="L62" s="196"/>
      <c r="M62" s="196"/>
      <c r="N62" s="196"/>
      <c r="O62" s="196"/>
      <c r="P62" s="196"/>
      <c r="Q62" s="196"/>
      <c r="R62" s="196"/>
      <c r="S62" s="196"/>
      <c r="T62" s="196"/>
      <c r="U62" s="197"/>
      <c r="V62" s="196"/>
      <c r="W62" s="196"/>
      <c r="X62" s="196"/>
      <c r="Y62" s="196"/>
      <c r="Z62" s="196"/>
      <c r="AA62" s="196"/>
    </row>
    <row r="63" spans="1:27" ht="10.199999999999999" customHeight="1" x14ac:dyDescent="0.25">
      <c r="A63" s="196" t="s">
        <v>6</v>
      </c>
      <c r="B63" s="196"/>
      <c r="C63" s="196" t="s">
        <v>125</v>
      </c>
      <c r="D63" s="196"/>
      <c r="E63" s="196"/>
      <c r="F63" s="196"/>
      <c r="G63" s="196"/>
      <c r="H63" s="196"/>
      <c r="I63" s="196"/>
      <c r="J63" s="196"/>
      <c r="K63" s="196"/>
      <c r="L63" s="196"/>
      <c r="M63" s="196"/>
      <c r="N63" s="196"/>
      <c r="O63" s="196"/>
      <c r="P63" s="196"/>
      <c r="Q63" s="196"/>
      <c r="R63" s="196"/>
      <c r="S63" s="196"/>
      <c r="T63" s="196"/>
      <c r="U63" s="197"/>
      <c r="V63" s="196"/>
      <c r="W63" s="196"/>
      <c r="X63" s="196"/>
      <c r="Y63" s="196"/>
      <c r="Z63" s="196"/>
      <c r="AA63" s="196"/>
    </row>
    <row r="64" spans="1:27" ht="10.199999999999999" customHeight="1" x14ac:dyDescent="0.25">
      <c r="A64" s="196" t="s">
        <v>7</v>
      </c>
      <c r="B64" s="196"/>
      <c r="C64" s="196" t="s">
        <v>8</v>
      </c>
      <c r="D64" s="196"/>
      <c r="E64" s="196"/>
      <c r="F64" s="196"/>
      <c r="G64" s="196"/>
      <c r="H64" s="196"/>
      <c r="I64" s="196"/>
      <c r="J64" s="196"/>
      <c r="K64" s="196"/>
      <c r="L64" s="196"/>
      <c r="M64" s="196"/>
      <c r="N64" s="196"/>
      <c r="O64" s="196"/>
      <c r="P64" s="196"/>
      <c r="Q64" s="196"/>
      <c r="R64" s="196"/>
      <c r="S64" s="196"/>
      <c r="T64" s="196"/>
      <c r="U64" s="197"/>
      <c r="V64" s="196"/>
      <c r="W64" s="196"/>
      <c r="X64" s="196"/>
      <c r="Y64" s="196"/>
      <c r="Z64" s="196"/>
      <c r="AA64" s="196"/>
    </row>
    <row r="65" spans="1:27" ht="10.199999999999999" customHeight="1" x14ac:dyDescent="0.25">
      <c r="A65" s="196" t="s">
        <v>9</v>
      </c>
      <c r="B65" s="196"/>
      <c r="C65" s="196" t="s">
        <v>10</v>
      </c>
      <c r="D65" s="196"/>
      <c r="E65" s="196"/>
      <c r="F65" s="196"/>
      <c r="G65" s="196"/>
      <c r="H65" s="196"/>
      <c r="I65" s="196"/>
      <c r="J65" s="196"/>
      <c r="K65" s="196"/>
      <c r="L65" s="196"/>
      <c r="M65" s="196"/>
      <c r="N65" s="196"/>
      <c r="O65" s="196"/>
      <c r="P65" s="196"/>
      <c r="Q65" s="196"/>
      <c r="R65" s="196"/>
      <c r="S65" s="196"/>
      <c r="T65" s="196"/>
      <c r="U65" s="197"/>
      <c r="V65" s="196"/>
      <c r="W65" s="196"/>
      <c r="X65" s="196"/>
      <c r="Y65" s="196"/>
      <c r="Z65" s="196"/>
      <c r="AA65" s="196"/>
    </row>
    <row r="66" spans="1:27" ht="10.199999999999999" customHeight="1" x14ac:dyDescent="0.25">
      <c r="A66" s="196" t="s">
        <v>11</v>
      </c>
      <c r="B66" s="196"/>
      <c r="C66" s="196" t="s">
        <v>8</v>
      </c>
      <c r="D66" s="196"/>
      <c r="E66" s="196"/>
      <c r="F66" s="196"/>
      <c r="G66" s="196"/>
      <c r="H66" s="196"/>
      <c r="I66" s="196"/>
      <c r="J66" s="196"/>
      <c r="K66" s="196"/>
      <c r="L66" s="196"/>
      <c r="M66" s="196"/>
      <c r="N66" s="196"/>
      <c r="O66" s="196"/>
      <c r="P66" s="196"/>
      <c r="Q66" s="196"/>
      <c r="R66" s="196"/>
      <c r="S66" s="196"/>
      <c r="T66" s="196"/>
      <c r="U66" s="197"/>
      <c r="V66" s="196"/>
      <c r="W66" s="196"/>
      <c r="X66" s="196"/>
      <c r="Y66" s="196"/>
      <c r="Z66" s="196"/>
      <c r="AA66" s="196"/>
    </row>
    <row r="67" spans="1:27" ht="10.199999999999999" customHeight="1" x14ac:dyDescent="0.25">
      <c r="A67" s="196" t="s">
        <v>12</v>
      </c>
      <c r="B67" s="196"/>
      <c r="C67" s="196" t="s">
        <v>126</v>
      </c>
      <c r="D67" s="196"/>
      <c r="E67" s="196"/>
      <c r="F67" s="196"/>
      <c r="G67" s="196"/>
      <c r="H67" s="196"/>
      <c r="I67" s="196"/>
      <c r="J67" s="196"/>
      <c r="K67" s="196"/>
      <c r="L67" s="196"/>
      <c r="M67" s="196"/>
      <c r="N67" s="196"/>
      <c r="O67" s="196"/>
      <c r="P67" s="196"/>
      <c r="Q67" s="196"/>
      <c r="R67" s="196"/>
      <c r="S67" s="196"/>
      <c r="T67" s="196"/>
      <c r="U67" s="197"/>
      <c r="V67" s="196"/>
      <c r="W67" s="196"/>
      <c r="X67" s="196"/>
      <c r="Y67" s="196"/>
      <c r="Z67" s="196"/>
      <c r="AA67" s="196"/>
    </row>
    <row r="68" spans="1:27" ht="10.199999999999999" customHeight="1" x14ac:dyDescent="0.25">
      <c r="A68" s="196"/>
      <c r="B68" s="196"/>
      <c r="C68" s="196"/>
      <c r="D68" s="196"/>
      <c r="E68" s="196"/>
      <c r="F68" s="196"/>
      <c r="G68" s="196"/>
      <c r="H68" s="196"/>
      <c r="I68" s="196"/>
      <c r="J68" s="196"/>
      <c r="K68" s="196"/>
      <c r="L68" s="196"/>
      <c r="M68" s="196"/>
      <c r="N68" s="196"/>
      <c r="O68" s="196"/>
      <c r="P68" s="196"/>
      <c r="Q68" s="196"/>
      <c r="R68" s="196"/>
      <c r="S68" s="196"/>
      <c r="T68" s="196"/>
      <c r="U68" s="197" t="s">
        <v>116</v>
      </c>
      <c r="V68" s="197"/>
      <c r="W68" s="197"/>
      <c r="X68" s="197"/>
      <c r="Y68" s="197"/>
      <c r="Z68" s="197"/>
      <c r="AA68" s="197"/>
    </row>
    <row r="69" spans="1:27" ht="10.199999999999999" customHeight="1" x14ac:dyDescent="0.25">
      <c r="A69" s="196" t="s">
        <v>108</v>
      </c>
      <c r="B69" s="196"/>
      <c r="C69" s="196" t="s">
        <v>110</v>
      </c>
      <c r="D69" s="196"/>
      <c r="E69" s="196"/>
      <c r="F69" s="196"/>
      <c r="G69" s="196"/>
      <c r="H69" s="196"/>
      <c r="I69" s="196"/>
      <c r="J69" s="196"/>
      <c r="K69" s="196"/>
      <c r="L69" s="196"/>
      <c r="M69" s="196"/>
      <c r="N69" s="196"/>
      <c r="O69" s="196"/>
      <c r="P69" s="196"/>
      <c r="Q69" s="196"/>
      <c r="R69" s="196"/>
      <c r="S69" s="196"/>
      <c r="T69" s="196"/>
      <c r="U69" s="197"/>
      <c r="V69" s="196"/>
      <c r="W69" s="196"/>
      <c r="X69" s="196"/>
      <c r="Y69" s="196"/>
      <c r="Z69" s="196"/>
      <c r="AA69" s="196"/>
    </row>
    <row r="70" spans="1:27" ht="10.8" customHeight="1" x14ac:dyDescent="0.25">
      <c r="A70" s="198"/>
      <c r="B70" s="198"/>
      <c r="C70" s="198"/>
      <c r="D70" s="198"/>
      <c r="E70" s="198"/>
      <c r="F70" s="198"/>
      <c r="G70" s="198"/>
      <c r="H70" s="198"/>
      <c r="I70" s="198"/>
      <c r="J70" s="198"/>
      <c r="K70" s="198"/>
      <c r="L70" s="198"/>
      <c r="M70" s="198"/>
      <c r="N70" s="198"/>
      <c r="O70" s="198"/>
      <c r="P70" s="198"/>
      <c r="Q70" s="198"/>
      <c r="R70" s="198"/>
      <c r="S70" s="198"/>
      <c r="T70" s="198"/>
      <c r="U70" s="198"/>
      <c r="V70" s="198"/>
      <c r="W70" s="198"/>
      <c r="X70" s="198"/>
      <c r="Y70" s="198"/>
      <c r="Z70" s="198"/>
      <c r="AA70" s="198"/>
    </row>
    <row r="71" spans="1:27" ht="10.8" customHeight="1" x14ac:dyDescent="0.25">
      <c r="A71" s="189"/>
      <c r="B71" s="189"/>
      <c r="C71" s="189"/>
      <c r="D71" s="189"/>
      <c r="E71" s="189"/>
      <c r="F71" s="189"/>
      <c r="G71" s="189"/>
      <c r="H71" s="189"/>
      <c r="I71" s="189"/>
      <c r="J71" s="189"/>
      <c r="K71" s="189"/>
      <c r="L71" s="189"/>
      <c r="M71" s="189"/>
      <c r="N71" s="189"/>
      <c r="O71" s="189"/>
      <c r="P71" s="189"/>
      <c r="Q71" s="189"/>
      <c r="R71" s="189"/>
      <c r="S71" s="189"/>
      <c r="T71" s="189"/>
      <c r="U71" s="189"/>
      <c r="V71" s="189"/>
      <c r="W71" s="189"/>
      <c r="X71" s="189"/>
      <c r="Y71" s="189"/>
      <c r="Z71" s="189"/>
      <c r="AA71" s="189"/>
    </row>
    <row r="72" spans="1:27" ht="10.8" customHeight="1" x14ac:dyDescent="0.25">
      <c r="A72" s="189"/>
      <c r="B72" s="189"/>
      <c r="C72" s="189"/>
      <c r="D72" s="189"/>
      <c r="E72" s="189"/>
      <c r="F72" s="189"/>
      <c r="G72" s="189"/>
      <c r="H72" s="189"/>
      <c r="I72" s="189"/>
      <c r="J72" s="189"/>
      <c r="K72" s="189"/>
      <c r="L72" s="189"/>
      <c r="M72" s="189"/>
      <c r="N72" s="189"/>
      <c r="O72" s="189"/>
      <c r="P72" s="189"/>
      <c r="Q72" s="189"/>
      <c r="R72" s="189"/>
      <c r="S72" s="189"/>
      <c r="T72" s="189"/>
      <c r="U72" s="189"/>
      <c r="V72" s="189"/>
      <c r="W72" s="189"/>
      <c r="X72" s="189"/>
      <c r="Y72" s="189"/>
      <c r="Z72" s="189"/>
      <c r="AA72" s="189"/>
    </row>
    <row r="73" spans="1:27" ht="10.199999999999999" customHeight="1" x14ac:dyDescent="0.25">
      <c r="A73" s="190" t="s">
        <v>52</v>
      </c>
      <c r="B73" s="191"/>
      <c r="C73" s="191"/>
      <c r="D73" s="191"/>
      <c r="E73" s="191"/>
      <c r="F73" s="191"/>
      <c r="G73" s="191"/>
      <c r="H73" s="191"/>
      <c r="I73" s="191"/>
      <c r="J73" s="191"/>
      <c r="K73" s="192"/>
      <c r="L73" s="193" t="s">
        <v>100</v>
      </c>
      <c r="M73" s="194"/>
      <c r="N73" s="194"/>
      <c r="O73" s="194"/>
      <c r="P73" s="194"/>
      <c r="Q73" s="194"/>
      <c r="R73" s="195"/>
      <c r="S73" s="193" t="s">
        <v>53</v>
      </c>
      <c r="T73" s="194"/>
      <c r="U73" s="194"/>
      <c r="V73" s="194"/>
      <c r="W73" s="194"/>
      <c r="X73" s="195"/>
      <c r="Y73" s="193" t="s">
        <v>54</v>
      </c>
      <c r="Z73" s="194"/>
      <c r="AA73" s="195"/>
    </row>
    <row r="74" spans="1:27" ht="10.199999999999999" customHeight="1" x14ac:dyDescent="0.25">
      <c r="A74" s="162"/>
      <c r="B74" s="163"/>
      <c r="C74" s="163"/>
      <c r="D74" s="163"/>
      <c r="E74" s="163"/>
      <c r="F74" s="163"/>
      <c r="G74" s="163"/>
      <c r="H74" s="163"/>
      <c r="I74" s="163"/>
      <c r="J74" s="163"/>
      <c r="K74" s="164"/>
      <c r="L74" s="183"/>
      <c r="M74" s="184"/>
      <c r="N74" s="184"/>
      <c r="O74" s="184"/>
      <c r="P74" s="184"/>
      <c r="Q74" s="184"/>
      <c r="R74" s="185"/>
      <c r="S74" s="183"/>
      <c r="T74" s="184"/>
      <c r="U74" s="184"/>
      <c r="V74" s="184"/>
      <c r="W74" s="184"/>
      <c r="X74" s="185"/>
      <c r="Y74" s="183"/>
      <c r="Z74" s="184"/>
      <c r="AA74" s="185"/>
    </row>
    <row r="75" spans="1:27" ht="10.199999999999999" customHeight="1" x14ac:dyDescent="0.25">
      <c r="A75" s="162" t="s">
        <v>58</v>
      </c>
      <c r="B75" s="163"/>
      <c r="C75" s="163"/>
      <c r="D75" s="163"/>
      <c r="E75" s="163"/>
      <c r="F75" s="163"/>
      <c r="G75" s="163"/>
      <c r="H75" s="163"/>
      <c r="I75" s="163"/>
      <c r="J75" s="163"/>
      <c r="K75" s="164"/>
      <c r="L75" s="174">
        <v>3.3332000000000002</v>
      </c>
      <c r="M75" s="175"/>
      <c r="N75" s="175"/>
      <c r="O75" s="175"/>
      <c r="P75" s="175"/>
      <c r="Q75" s="175"/>
      <c r="R75" s="176"/>
      <c r="S75" s="186">
        <v>141081.06</v>
      </c>
      <c r="T75" s="187"/>
      <c r="U75" s="187"/>
      <c r="V75" s="187"/>
      <c r="W75" s="187"/>
      <c r="X75" s="188"/>
      <c r="Y75" s="180">
        <v>1.81</v>
      </c>
      <c r="Z75" s="181"/>
      <c r="AA75" s="182"/>
    </row>
    <row r="76" spans="1:27" ht="10.199999999999999" customHeight="1" x14ac:dyDescent="0.25">
      <c r="A76" s="162"/>
      <c r="B76" s="163"/>
      <c r="C76" s="163"/>
      <c r="D76" s="163"/>
      <c r="E76" s="163"/>
      <c r="F76" s="163"/>
      <c r="G76" s="163"/>
      <c r="H76" s="163"/>
      <c r="I76" s="163"/>
      <c r="J76" s="163"/>
      <c r="K76" s="164"/>
      <c r="L76" s="174"/>
      <c r="M76" s="175"/>
      <c r="N76" s="175"/>
      <c r="O76" s="175"/>
      <c r="P76" s="175"/>
      <c r="Q76" s="175"/>
      <c r="R76" s="176"/>
      <c r="S76" s="186"/>
      <c r="T76" s="187"/>
      <c r="U76" s="187"/>
      <c r="V76" s="187"/>
      <c r="W76" s="187"/>
      <c r="X76" s="188"/>
      <c r="Y76" s="180"/>
      <c r="Z76" s="181"/>
      <c r="AA76" s="182"/>
    </row>
    <row r="77" spans="1:27" ht="10.199999999999999" customHeight="1" x14ac:dyDescent="0.25">
      <c r="A77" s="162" t="s">
        <v>20</v>
      </c>
      <c r="B77" s="163"/>
      <c r="C77" s="163"/>
      <c r="D77" s="163"/>
      <c r="E77" s="163"/>
      <c r="F77" s="163"/>
      <c r="G77" s="163"/>
      <c r="H77" s="163"/>
      <c r="I77" s="163"/>
      <c r="J77" s="163"/>
      <c r="K77" s="164"/>
      <c r="L77" s="165">
        <v>96.014300000000006</v>
      </c>
      <c r="M77" s="166"/>
      <c r="N77" s="166"/>
      <c r="O77" s="166"/>
      <c r="P77" s="166"/>
      <c r="Q77" s="166"/>
      <c r="R77" s="167"/>
      <c r="S77" s="168">
        <v>4063795.15</v>
      </c>
      <c r="T77" s="169"/>
      <c r="U77" s="169"/>
      <c r="V77" s="169"/>
      <c r="W77" s="169"/>
      <c r="X77" s="170"/>
      <c r="Y77" s="171">
        <v>52.21</v>
      </c>
      <c r="Z77" s="172"/>
      <c r="AA77" s="173"/>
    </row>
    <row r="78" spans="1:27" ht="10.199999999999999" customHeight="1" x14ac:dyDescent="0.25">
      <c r="A78" s="162"/>
      <c r="B78" s="163"/>
      <c r="C78" s="163"/>
      <c r="D78" s="163"/>
      <c r="E78" s="163"/>
      <c r="F78" s="163"/>
      <c r="G78" s="163"/>
      <c r="H78" s="163"/>
      <c r="I78" s="163"/>
      <c r="J78" s="163"/>
      <c r="K78" s="164"/>
      <c r="L78" s="165"/>
      <c r="M78" s="166"/>
      <c r="N78" s="166"/>
      <c r="O78" s="166"/>
      <c r="P78" s="166"/>
      <c r="Q78" s="166"/>
      <c r="R78" s="167"/>
      <c r="S78" s="168"/>
      <c r="T78" s="169"/>
      <c r="U78" s="169"/>
      <c r="V78" s="169"/>
      <c r="W78" s="169"/>
      <c r="X78" s="170"/>
      <c r="Y78" s="171"/>
      <c r="Z78" s="172"/>
      <c r="AA78" s="173"/>
    </row>
    <row r="79" spans="1:27" ht="10.199999999999999" customHeight="1" x14ac:dyDescent="0.25">
      <c r="A79" s="162" t="s">
        <v>43</v>
      </c>
      <c r="B79" s="163"/>
      <c r="C79" s="163"/>
      <c r="D79" s="163"/>
      <c r="E79" s="163"/>
      <c r="F79" s="163"/>
      <c r="G79" s="163"/>
      <c r="H79" s="163"/>
      <c r="I79" s="163"/>
      <c r="J79" s="163"/>
      <c r="K79" s="164"/>
      <c r="L79" s="174">
        <v>0.65239999999999998</v>
      </c>
      <c r="M79" s="175"/>
      <c r="N79" s="175"/>
      <c r="O79" s="175"/>
      <c r="P79" s="175"/>
      <c r="Q79" s="175"/>
      <c r="R79" s="176"/>
      <c r="S79" s="177">
        <v>27614.58</v>
      </c>
      <c r="T79" s="178"/>
      <c r="U79" s="178"/>
      <c r="V79" s="178"/>
      <c r="W79" s="178"/>
      <c r="X79" s="179"/>
      <c r="Y79" s="180">
        <v>0.35</v>
      </c>
      <c r="Z79" s="181"/>
      <c r="AA79" s="182"/>
    </row>
    <row r="80" spans="1:27" ht="10.199999999999999" customHeight="1" x14ac:dyDescent="0.25">
      <c r="A80" s="162"/>
      <c r="B80" s="163"/>
      <c r="C80" s="163"/>
      <c r="D80" s="163"/>
      <c r="E80" s="163"/>
      <c r="F80" s="163"/>
      <c r="G80" s="163"/>
      <c r="H80" s="163"/>
      <c r="I80" s="163"/>
      <c r="J80" s="163"/>
      <c r="K80" s="164"/>
      <c r="L80" s="174"/>
      <c r="M80" s="175"/>
      <c r="N80" s="175"/>
      <c r="O80" s="175"/>
      <c r="P80" s="175"/>
      <c r="Q80" s="175"/>
      <c r="R80" s="176"/>
      <c r="S80" s="177"/>
      <c r="T80" s="178"/>
      <c r="U80" s="178"/>
      <c r="V80" s="178"/>
      <c r="W80" s="178"/>
      <c r="X80" s="179"/>
      <c r="Y80" s="180"/>
      <c r="Z80" s="181"/>
      <c r="AA80" s="182"/>
    </row>
    <row r="81" spans="1:27" ht="10.199999999999999" customHeight="1" x14ac:dyDescent="0.25">
      <c r="A81" s="148" t="s">
        <v>55</v>
      </c>
      <c r="B81" s="149"/>
      <c r="C81" s="149"/>
      <c r="D81" s="149"/>
      <c r="E81" s="149"/>
      <c r="F81" s="149"/>
      <c r="G81" s="149"/>
      <c r="H81" s="149"/>
      <c r="I81" s="149"/>
      <c r="J81" s="149"/>
      <c r="K81" s="150"/>
      <c r="L81" s="151">
        <v>100</v>
      </c>
      <c r="M81" s="152"/>
      <c r="N81" s="152"/>
      <c r="O81" s="152"/>
      <c r="P81" s="152"/>
      <c r="Q81" s="152"/>
      <c r="R81" s="153"/>
      <c r="S81" s="154">
        <v>4232490.79</v>
      </c>
      <c r="T81" s="155"/>
      <c r="U81" s="155"/>
      <c r="V81" s="155"/>
      <c r="W81" s="155"/>
      <c r="X81" s="156"/>
      <c r="Y81" s="157">
        <v>54.37</v>
      </c>
      <c r="Z81" s="158"/>
      <c r="AA81" s="159"/>
    </row>
    <row r="82" spans="1:27" ht="11.4" customHeight="1" x14ac:dyDescent="0.25">
      <c r="A82" s="160" t="s">
        <v>56</v>
      </c>
      <c r="B82" s="160"/>
      <c r="C82" s="160"/>
      <c r="D82" s="160"/>
      <c r="E82" s="160"/>
      <c r="F82" s="160"/>
      <c r="G82" s="160"/>
      <c r="H82" s="160"/>
      <c r="I82" s="160"/>
      <c r="J82" s="160"/>
      <c r="K82" s="161"/>
      <c r="L82" s="161"/>
      <c r="M82" s="161"/>
      <c r="N82" s="161"/>
      <c r="O82" s="161"/>
      <c r="P82" s="161"/>
      <c r="Q82" s="161"/>
      <c r="R82" s="161"/>
      <c r="S82" s="161"/>
      <c r="T82" s="161"/>
      <c r="U82" s="161"/>
      <c r="V82" s="161"/>
      <c r="W82" s="161"/>
      <c r="X82" s="161"/>
      <c r="Y82" s="161"/>
      <c r="Z82" s="161"/>
      <c r="AA82" s="161"/>
    </row>
  </sheetData>
  <mergeCells count="283">
    <mergeCell ref="A1:C3"/>
    <mergeCell ref="D1:R1"/>
    <mergeCell ref="S1:AA1"/>
    <mergeCell ref="D2:R2"/>
    <mergeCell ref="S2:AA2"/>
    <mergeCell ref="D3:R3"/>
    <mergeCell ref="S3:AA3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6:AA46"/>
    <mergeCell ref="A47:AA47"/>
    <mergeCell ref="A48:X48"/>
    <mergeCell ref="Y48:AA48"/>
    <mergeCell ref="A49:AA49"/>
    <mergeCell ref="A50:AA50"/>
    <mergeCell ref="A46:C46"/>
    <mergeCell ref="D46:J46"/>
    <mergeCell ref="K46:L46"/>
    <mergeCell ref="M46:O46"/>
    <mergeCell ref="P46:U46"/>
    <mergeCell ref="V46:Y46"/>
    <mergeCell ref="Z51:AA51"/>
    <mergeCell ref="A52:C52"/>
    <mergeCell ref="D52:AA52"/>
    <mergeCell ref="A53:C53"/>
    <mergeCell ref="D53:J53"/>
    <mergeCell ref="K53:L53"/>
    <mergeCell ref="M53:O53"/>
    <mergeCell ref="P53:U53"/>
    <mergeCell ref="V53:Y53"/>
    <mergeCell ref="Z53:AA53"/>
    <mergeCell ref="A51:C51"/>
    <mergeCell ref="D51:J51"/>
    <mergeCell ref="K51:L51"/>
    <mergeCell ref="M51:O51"/>
    <mergeCell ref="P51:U51"/>
    <mergeCell ref="V51:Y51"/>
    <mergeCell ref="Z54:AA54"/>
    <mergeCell ref="A55:AA55"/>
    <mergeCell ref="A56:X56"/>
    <mergeCell ref="Y56:AA56"/>
    <mergeCell ref="A57:AA57"/>
    <mergeCell ref="A58:X58"/>
    <mergeCell ref="Y58:AA58"/>
    <mergeCell ref="A54:C54"/>
    <mergeCell ref="D54:J54"/>
    <mergeCell ref="K54:L54"/>
    <mergeCell ref="M54:O54"/>
    <mergeCell ref="P54:U54"/>
    <mergeCell ref="V54:Y54"/>
    <mergeCell ref="A62:B62"/>
    <mergeCell ref="C62:AA62"/>
    <mergeCell ref="A63:B63"/>
    <mergeCell ref="C63:AA63"/>
    <mergeCell ref="A64:B64"/>
    <mergeCell ref="C64:AA64"/>
    <mergeCell ref="A59:AA59"/>
    <mergeCell ref="A60:B60"/>
    <mergeCell ref="C60:AA60"/>
    <mergeCell ref="A61:B61"/>
    <mergeCell ref="C61:T61"/>
    <mergeCell ref="U61:AA61"/>
    <mergeCell ref="A68:B68"/>
    <mergeCell ref="C68:T68"/>
    <mergeCell ref="U68:AA68"/>
    <mergeCell ref="A69:B69"/>
    <mergeCell ref="C69:AA69"/>
    <mergeCell ref="A70:AA70"/>
    <mergeCell ref="A65:B65"/>
    <mergeCell ref="C65:AA65"/>
    <mergeCell ref="A66:B66"/>
    <mergeCell ref="C66:AA66"/>
    <mergeCell ref="A67:B67"/>
    <mergeCell ref="C67:AA67"/>
    <mergeCell ref="A74:K74"/>
    <mergeCell ref="L74:R74"/>
    <mergeCell ref="S74:X74"/>
    <mergeCell ref="Y74:AA74"/>
    <mergeCell ref="A75:K76"/>
    <mergeCell ref="L75:R76"/>
    <mergeCell ref="S75:X76"/>
    <mergeCell ref="Y75:AA76"/>
    <mergeCell ref="A71:AA71"/>
    <mergeCell ref="A72:AA72"/>
    <mergeCell ref="A73:K73"/>
    <mergeCell ref="L73:R73"/>
    <mergeCell ref="S73:X73"/>
    <mergeCell ref="Y73:AA73"/>
    <mergeCell ref="A81:K81"/>
    <mergeCell ref="L81:R81"/>
    <mergeCell ref="S81:X81"/>
    <mergeCell ref="Y81:AA81"/>
    <mergeCell ref="A82:J82"/>
    <mergeCell ref="K82:AA82"/>
    <mergeCell ref="A77:K78"/>
    <mergeCell ref="L77:R78"/>
    <mergeCell ref="S77:X78"/>
    <mergeCell ref="Y77:AA78"/>
    <mergeCell ref="A79:K80"/>
    <mergeCell ref="L79:R80"/>
    <mergeCell ref="S79:X80"/>
    <mergeCell ref="Y79:AA80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A598A-4E5D-4DAE-9519-D833E0CDC02A}">
  <dimension ref="A1:AC82"/>
  <sheetViews>
    <sheetView zoomScaleNormal="100" workbookViewId="0">
      <selection activeCell="AC1" sqref="AC1"/>
    </sheetView>
  </sheetViews>
  <sheetFormatPr defaultRowHeight="13.2" x14ac:dyDescent="0.25"/>
  <cols>
    <col min="1" max="2" width="4.6640625" style="100" bestFit="1" customWidth="1"/>
    <col min="3" max="3" width="1.88671875" style="100" bestFit="1" customWidth="1"/>
    <col min="4" max="5" width="2.77734375" style="100" bestFit="1" customWidth="1"/>
    <col min="6" max="6" width="1.88671875" style="100" bestFit="1" customWidth="1"/>
    <col min="7" max="7" width="4.6640625" style="100" bestFit="1" customWidth="1"/>
    <col min="8" max="8" width="5.5546875" style="100" bestFit="1" customWidth="1"/>
    <col min="9" max="9" width="9.33203125" style="100" bestFit="1" customWidth="1"/>
    <col min="10" max="10" width="8.44140625" style="100" bestFit="1" customWidth="1"/>
    <col min="11" max="11" width="4.6640625" style="100" bestFit="1" customWidth="1"/>
    <col min="12" max="12" width="0.88671875" style="100" bestFit="1" customWidth="1"/>
    <col min="13" max="13" width="3.77734375" style="100" bestFit="1" customWidth="1"/>
    <col min="14" max="14" width="0.88671875" style="100" bestFit="1" customWidth="1"/>
    <col min="15" max="15" width="2.77734375" style="100" bestFit="1" customWidth="1"/>
    <col min="16" max="16" width="0.88671875" style="100" bestFit="1" customWidth="1"/>
    <col min="17" max="17" width="3.77734375" style="100" bestFit="1" customWidth="1"/>
    <col min="18" max="18" width="0.88671875" style="100" bestFit="1" customWidth="1"/>
    <col min="19" max="19" width="2.77734375" style="100" bestFit="1" customWidth="1"/>
    <col min="20" max="20" width="1.88671875" style="100" bestFit="1" customWidth="1"/>
    <col min="21" max="22" width="0.88671875" style="100" bestFit="1" customWidth="1"/>
    <col min="23" max="23" width="5.5546875" style="100" bestFit="1" customWidth="1"/>
    <col min="24" max="24" width="1.88671875" style="100" bestFit="1" customWidth="1"/>
    <col min="25" max="25" width="2.77734375" style="100" bestFit="1" customWidth="1"/>
    <col min="26" max="26" width="1.88671875" style="100" bestFit="1" customWidth="1"/>
    <col min="27" max="27" width="9.33203125" style="100" bestFit="1" customWidth="1"/>
    <col min="28" max="256" width="8.88671875" style="100"/>
    <col min="257" max="258" width="4.6640625" style="100" bestFit="1" customWidth="1"/>
    <col min="259" max="259" width="1.88671875" style="100" bestFit="1" customWidth="1"/>
    <col min="260" max="261" width="2.77734375" style="100" bestFit="1" customWidth="1"/>
    <col min="262" max="262" width="1.88671875" style="100" bestFit="1" customWidth="1"/>
    <col min="263" max="263" width="4.6640625" style="100" bestFit="1" customWidth="1"/>
    <col min="264" max="264" width="5.5546875" style="100" bestFit="1" customWidth="1"/>
    <col min="265" max="265" width="9.33203125" style="100" bestFit="1" customWidth="1"/>
    <col min="266" max="266" width="8.44140625" style="100" bestFit="1" customWidth="1"/>
    <col min="267" max="267" width="4.6640625" style="100" bestFit="1" customWidth="1"/>
    <col min="268" max="268" width="0.88671875" style="100" bestFit="1" customWidth="1"/>
    <col min="269" max="269" width="3.77734375" style="100" bestFit="1" customWidth="1"/>
    <col min="270" max="270" width="0.88671875" style="100" bestFit="1" customWidth="1"/>
    <col min="271" max="271" width="2.77734375" style="100" bestFit="1" customWidth="1"/>
    <col min="272" max="272" width="0.88671875" style="100" bestFit="1" customWidth="1"/>
    <col min="273" max="273" width="3.77734375" style="100" bestFit="1" customWidth="1"/>
    <col min="274" max="274" width="0.88671875" style="100" bestFit="1" customWidth="1"/>
    <col min="275" max="275" width="2.77734375" style="100" bestFit="1" customWidth="1"/>
    <col min="276" max="276" width="1.88671875" style="100" bestFit="1" customWidth="1"/>
    <col min="277" max="278" width="0.88671875" style="100" bestFit="1" customWidth="1"/>
    <col min="279" max="279" width="5.5546875" style="100" bestFit="1" customWidth="1"/>
    <col min="280" max="280" width="1.88671875" style="100" bestFit="1" customWidth="1"/>
    <col min="281" max="281" width="2.77734375" style="100" bestFit="1" customWidth="1"/>
    <col min="282" max="282" width="1.88671875" style="100" bestFit="1" customWidth="1"/>
    <col min="283" max="283" width="9.33203125" style="100" bestFit="1" customWidth="1"/>
    <col min="284" max="512" width="8.88671875" style="100"/>
    <col min="513" max="514" width="4.6640625" style="100" bestFit="1" customWidth="1"/>
    <col min="515" max="515" width="1.88671875" style="100" bestFit="1" customWidth="1"/>
    <col min="516" max="517" width="2.77734375" style="100" bestFit="1" customWidth="1"/>
    <col min="518" max="518" width="1.88671875" style="100" bestFit="1" customWidth="1"/>
    <col min="519" max="519" width="4.6640625" style="100" bestFit="1" customWidth="1"/>
    <col min="520" max="520" width="5.5546875" style="100" bestFit="1" customWidth="1"/>
    <col min="521" max="521" width="9.33203125" style="100" bestFit="1" customWidth="1"/>
    <col min="522" max="522" width="8.44140625" style="100" bestFit="1" customWidth="1"/>
    <col min="523" max="523" width="4.6640625" style="100" bestFit="1" customWidth="1"/>
    <col min="524" max="524" width="0.88671875" style="100" bestFit="1" customWidth="1"/>
    <col min="525" max="525" width="3.77734375" style="100" bestFit="1" customWidth="1"/>
    <col min="526" max="526" width="0.88671875" style="100" bestFit="1" customWidth="1"/>
    <col min="527" max="527" width="2.77734375" style="100" bestFit="1" customWidth="1"/>
    <col min="528" max="528" width="0.88671875" style="100" bestFit="1" customWidth="1"/>
    <col min="529" max="529" width="3.77734375" style="100" bestFit="1" customWidth="1"/>
    <col min="530" max="530" width="0.88671875" style="100" bestFit="1" customWidth="1"/>
    <col min="531" max="531" width="2.77734375" style="100" bestFit="1" customWidth="1"/>
    <col min="532" max="532" width="1.88671875" style="100" bestFit="1" customWidth="1"/>
    <col min="533" max="534" width="0.88671875" style="100" bestFit="1" customWidth="1"/>
    <col min="535" max="535" width="5.5546875" style="100" bestFit="1" customWidth="1"/>
    <col min="536" max="536" width="1.88671875" style="100" bestFit="1" customWidth="1"/>
    <col min="537" max="537" width="2.77734375" style="100" bestFit="1" customWidth="1"/>
    <col min="538" max="538" width="1.88671875" style="100" bestFit="1" customWidth="1"/>
    <col min="539" max="539" width="9.33203125" style="100" bestFit="1" customWidth="1"/>
    <col min="540" max="768" width="8.88671875" style="100"/>
    <col min="769" max="770" width="4.6640625" style="100" bestFit="1" customWidth="1"/>
    <col min="771" max="771" width="1.88671875" style="100" bestFit="1" customWidth="1"/>
    <col min="772" max="773" width="2.77734375" style="100" bestFit="1" customWidth="1"/>
    <col min="774" max="774" width="1.88671875" style="100" bestFit="1" customWidth="1"/>
    <col min="775" max="775" width="4.6640625" style="100" bestFit="1" customWidth="1"/>
    <col min="776" max="776" width="5.5546875" style="100" bestFit="1" customWidth="1"/>
    <col min="777" max="777" width="9.33203125" style="100" bestFit="1" customWidth="1"/>
    <col min="778" max="778" width="8.44140625" style="100" bestFit="1" customWidth="1"/>
    <col min="779" max="779" width="4.6640625" style="100" bestFit="1" customWidth="1"/>
    <col min="780" max="780" width="0.88671875" style="100" bestFit="1" customWidth="1"/>
    <col min="781" max="781" width="3.77734375" style="100" bestFit="1" customWidth="1"/>
    <col min="782" max="782" width="0.88671875" style="100" bestFit="1" customWidth="1"/>
    <col min="783" max="783" width="2.77734375" style="100" bestFit="1" customWidth="1"/>
    <col min="784" max="784" width="0.88671875" style="100" bestFit="1" customWidth="1"/>
    <col min="785" max="785" width="3.77734375" style="100" bestFit="1" customWidth="1"/>
    <col min="786" max="786" width="0.88671875" style="100" bestFit="1" customWidth="1"/>
    <col min="787" max="787" width="2.77734375" style="100" bestFit="1" customWidth="1"/>
    <col min="788" max="788" width="1.88671875" style="100" bestFit="1" customWidth="1"/>
    <col min="789" max="790" width="0.88671875" style="100" bestFit="1" customWidth="1"/>
    <col min="791" max="791" width="5.5546875" style="100" bestFit="1" customWidth="1"/>
    <col min="792" max="792" width="1.88671875" style="100" bestFit="1" customWidth="1"/>
    <col min="793" max="793" width="2.77734375" style="100" bestFit="1" customWidth="1"/>
    <col min="794" max="794" width="1.88671875" style="100" bestFit="1" customWidth="1"/>
    <col min="795" max="795" width="9.33203125" style="100" bestFit="1" customWidth="1"/>
    <col min="796" max="1024" width="8.88671875" style="100"/>
    <col min="1025" max="1026" width="4.6640625" style="100" bestFit="1" customWidth="1"/>
    <col min="1027" max="1027" width="1.88671875" style="100" bestFit="1" customWidth="1"/>
    <col min="1028" max="1029" width="2.77734375" style="100" bestFit="1" customWidth="1"/>
    <col min="1030" max="1030" width="1.88671875" style="100" bestFit="1" customWidth="1"/>
    <col min="1031" max="1031" width="4.6640625" style="100" bestFit="1" customWidth="1"/>
    <col min="1032" max="1032" width="5.5546875" style="100" bestFit="1" customWidth="1"/>
    <col min="1033" max="1033" width="9.33203125" style="100" bestFit="1" customWidth="1"/>
    <col min="1034" max="1034" width="8.44140625" style="100" bestFit="1" customWidth="1"/>
    <col min="1035" max="1035" width="4.6640625" style="100" bestFit="1" customWidth="1"/>
    <col min="1036" max="1036" width="0.88671875" style="100" bestFit="1" customWidth="1"/>
    <col min="1037" max="1037" width="3.77734375" style="100" bestFit="1" customWidth="1"/>
    <col min="1038" max="1038" width="0.88671875" style="100" bestFit="1" customWidth="1"/>
    <col min="1039" max="1039" width="2.77734375" style="100" bestFit="1" customWidth="1"/>
    <col min="1040" max="1040" width="0.88671875" style="100" bestFit="1" customWidth="1"/>
    <col min="1041" max="1041" width="3.77734375" style="100" bestFit="1" customWidth="1"/>
    <col min="1042" max="1042" width="0.88671875" style="100" bestFit="1" customWidth="1"/>
    <col min="1043" max="1043" width="2.77734375" style="100" bestFit="1" customWidth="1"/>
    <col min="1044" max="1044" width="1.88671875" style="100" bestFit="1" customWidth="1"/>
    <col min="1045" max="1046" width="0.88671875" style="100" bestFit="1" customWidth="1"/>
    <col min="1047" max="1047" width="5.5546875" style="100" bestFit="1" customWidth="1"/>
    <col min="1048" max="1048" width="1.88671875" style="100" bestFit="1" customWidth="1"/>
    <col min="1049" max="1049" width="2.77734375" style="100" bestFit="1" customWidth="1"/>
    <col min="1050" max="1050" width="1.88671875" style="100" bestFit="1" customWidth="1"/>
    <col min="1051" max="1051" width="9.33203125" style="100" bestFit="1" customWidth="1"/>
    <col min="1052" max="1280" width="8.88671875" style="100"/>
    <col min="1281" max="1282" width="4.6640625" style="100" bestFit="1" customWidth="1"/>
    <col min="1283" max="1283" width="1.88671875" style="100" bestFit="1" customWidth="1"/>
    <col min="1284" max="1285" width="2.77734375" style="100" bestFit="1" customWidth="1"/>
    <col min="1286" max="1286" width="1.88671875" style="100" bestFit="1" customWidth="1"/>
    <col min="1287" max="1287" width="4.6640625" style="100" bestFit="1" customWidth="1"/>
    <col min="1288" max="1288" width="5.5546875" style="100" bestFit="1" customWidth="1"/>
    <col min="1289" max="1289" width="9.33203125" style="100" bestFit="1" customWidth="1"/>
    <col min="1290" max="1290" width="8.44140625" style="100" bestFit="1" customWidth="1"/>
    <col min="1291" max="1291" width="4.6640625" style="100" bestFit="1" customWidth="1"/>
    <col min="1292" max="1292" width="0.88671875" style="100" bestFit="1" customWidth="1"/>
    <col min="1293" max="1293" width="3.77734375" style="100" bestFit="1" customWidth="1"/>
    <col min="1294" max="1294" width="0.88671875" style="100" bestFit="1" customWidth="1"/>
    <col min="1295" max="1295" width="2.77734375" style="100" bestFit="1" customWidth="1"/>
    <col min="1296" max="1296" width="0.88671875" style="100" bestFit="1" customWidth="1"/>
    <col min="1297" max="1297" width="3.77734375" style="100" bestFit="1" customWidth="1"/>
    <col min="1298" max="1298" width="0.88671875" style="100" bestFit="1" customWidth="1"/>
    <col min="1299" max="1299" width="2.77734375" style="100" bestFit="1" customWidth="1"/>
    <col min="1300" max="1300" width="1.88671875" style="100" bestFit="1" customWidth="1"/>
    <col min="1301" max="1302" width="0.88671875" style="100" bestFit="1" customWidth="1"/>
    <col min="1303" max="1303" width="5.5546875" style="100" bestFit="1" customWidth="1"/>
    <col min="1304" max="1304" width="1.88671875" style="100" bestFit="1" customWidth="1"/>
    <col min="1305" max="1305" width="2.77734375" style="100" bestFit="1" customWidth="1"/>
    <col min="1306" max="1306" width="1.88671875" style="100" bestFit="1" customWidth="1"/>
    <col min="1307" max="1307" width="9.33203125" style="100" bestFit="1" customWidth="1"/>
    <col min="1308" max="1536" width="8.88671875" style="100"/>
    <col min="1537" max="1538" width="4.6640625" style="100" bestFit="1" customWidth="1"/>
    <col min="1539" max="1539" width="1.88671875" style="100" bestFit="1" customWidth="1"/>
    <col min="1540" max="1541" width="2.77734375" style="100" bestFit="1" customWidth="1"/>
    <col min="1542" max="1542" width="1.88671875" style="100" bestFit="1" customWidth="1"/>
    <col min="1543" max="1543" width="4.6640625" style="100" bestFit="1" customWidth="1"/>
    <col min="1544" max="1544" width="5.5546875" style="100" bestFit="1" customWidth="1"/>
    <col min="1545" max="1545" width="9.33203125" style="100" bestFit="1" customWidth="1"/>
    <col min="1546" max="1546" width="8.44140625" style="100" bestFit="1" customWidth="1"/>
    <col min="1547" max="1547" width="4.6640625" style="100" bestFit="1" customWidth="1"/>
    <col min="1548" max="1548" width="0.88671875" style="100" bestFit="1" customWidth="1"/>
    <col min="1549" max="1549" width="3.77734375" style="100" bestFit="1" customWidth="1"/>
    <col min="1550" max="1550" width="0.88671875" style="100" bestFit="1" customWidth="1"/>
    <col min="1551" max="1551" width="2.77734375" style="100" bestFit="1" customWidth="1"/>
    <col min="1552" max="1552" width="0.88671875" style="100" bestFit="1" customWidth="1"/>
    <col min="1553" max="1553" width="3.77734375" style="100" bestFit="1" customWidth="1"/>
    <col min="1554" max="1554" width="0.88671875" style="100" bestFit="1" customWidth="1"/>
    <col min="1555" max="1555" width="2.77734375" style="100" bestFit="1" customWidth="1"/>
    <col min="1556" max="1556" width="1.88671875" style="100" bestFit="1" customWidth="1"/>
    <col min="1557" max="1558" width="0.88671875" style="100" bestFit="1" customWidth="1"/>
    <col min="1559" max="1559" width="5.5546875" style="100" bestFit="1" customWidth="1"/>
    <col min="1560" max="1560" width="1.88671875" style="100" bestFit="1" customWidth="1"/>
    <col min="1561" max="1561" width="2.77734375" style="100" bestFit="1" customWidth="1"/>
    <col min="1562" max="1562" width="1.88671875" style="100" bestFit="1" customWidth="1"/>
    <col min="1563" max="1563" width="9.33203125" style="100" bestFit="1" customWidth="1"/>
    <col min="1564" max="1792" width="8.88671875" style="100"/>
    <col min="1793" max="1794" width="4.6640625" style="100" bestFit="1" customWidth="1"/>
    <col min="1795" max="1795" width="1.88671875" style="100" bestFit="1" customWidth="1"/>
    <col min="1796" max="1797" width="2.77734375" style="100" bestFit="1" customWidth="1"/>
    <col min="1798" max="1798" width="1.88671875" style="100" bestFit="1" customWidth="1"/>
    <col min="1799" max="1799" width="4.6640625" style="100" bestFit="1" customWidth="1"/>
    <col min="1800" max="1800" width="5.5546875" style="100" bestFit="1" customWidth="1"/>
    <col min="1801" max="1801" width="9.33203125" style="100" bestFit="1" customWidth="1"/>
    <col min="1802" max="1802" width="8.44140625" style="100" bestFit="1" customWidth="1"/>
    <col min="1803" max="1803" width="4.6640625" style="100" bestFit="1" customWidth="1"/>
    <col min="1804" max="1804" width="0.88671875" style="100" bestFit="1" customWidth="1"/>
    <col min="1805" max="1805" width="3.77734375" style="100" bestFit="1" customWidth="1"/>
    <col min="1806" max="1806" width="0.88671875" style="100" bestFit="1" customWidth="1"/>
    <col min="1807" max="1807" width="2.77734375" style="100" bestFit="1" customWidth="1"/>
    <col min="1808" max="1808" width="0.88671875" style="100" bestFit="1" customWidth="1"/>
    <col min="1809" max="1809" width="3.77734375" style="100" bestFit="1" customWidth="1"/>
    <col min="1810" max="1810" width="0.88671875" style="100" bestFit="1" customWidth="1"/>
    <col min="1811" max="1811" width="2.77734375" style="100" bestFit="1" customWidth="1"/>
    <col min="1812" max="1812" width="1.88671875" style="100" bestFit="1" customWidth="1"/>
    <col min="1813" max="1814" width="0.88671875" style="100" bestFit="1" customWidth="1"/>
    <col min="1815" max="1815" width="5.5546875" style="100" bestFit="1" customWidth="1"/>
    <col min="1816" max="1816" width="1.88671875" style="100" bestFit="1" customWidth="1"/>
    <col min="1817" max="1817" width="2.77734375" style="100" bestFit="1" customWidth="1"/>
    <col min="1818" max="1818" width="1.88671875" style="100" bestFit="1" customWidth="1"/>
    <col min="1819" max="1819" width="9.33203125" style="100" bestFit="1" customWidth="1"/>
    <col min="1820" max="2048" width="8.88671875" style="100"/>
    <col min="2049" max="2050" width="4.6640625" style="100" bestFit="1" customWidth="1"/>
    <col min="2051" max="2051" width="1.88671875" style="100" bestFit="1" customWidth="1"/>
    <col min="2052" max="2053" width="2.77734375" style="100" bestFit="1" customWidth="1"/>
    <col min="2054" max="2054" width="1.88671875" style="100" bestFit="1" customWidth="1"/>
    <col min="2055" max="2055" width="4.6640625" style="100" bestFit="1" customWidth="1"/>
    <col min="2056" max="2056" width="5.5546875" style="100" bestFit="1" customWidth="1"/>
    <col min="2057" max="2057" width="9.33203125" style="100" bestFit="1" customWidth="1"/>
    <col min="2058" max="2058" width="8.44140625" style="100" bestFit="1" customWidth="1"/>
    <col min="2059" max="2059" width="4.6640625" style="100" bestFit="1" customWidth="1"/>
    <col min="2060" max="2060" width="0.88671875" style="100" bestFit="1" customWidth="1"/>
    <col min="2061" max="2061" width="3.77734375" style="100" bestFit="1" customWidth="1"/>
    <col min="2062" max="2062" width="0.88671875" style="100" bestFit="1" customWidth="1"/>
    <col min="2063" max="2063" width="2.77734375" style="100" bestFit="1" customWidth="1"/>
    <col min="2064" max="2064" width="0.88671875" style="100" bestFit="1" customWidth="1"/>
    <col min="2065" max="2065" width="3.77734375" style="100" bestFit="1" customWidth="1"/>
    <col min="2066" max="2066" width="0.88671875" style="100" bestFit="1" customWidth="1"/>
    <col min="2067" max="2067" width="2.77734375" style="100" bestFit="1" customWidth="1"/>
    <col min="2068" max="2068" width="1.88671875" style="100" bestFit="1" customWidth="1"/>
    <col min="2069" max="2070" width="0.88671875" style="100" bestFit="1" customWidth="1"/>
    <col min="2071" max="2071" width="5.5546875" style="100" bestFit="1" customWidth="1"/>
    <col min="2072" max="2072" width="1.88671875" style="100" bestFit="1" customWidth="1"/>
    <col min="2073" max="2073" width="2.77734375" style="100" bestFit="1" customWidth="1"/>
    <col min="2074" max="2074" width="1.88671875" style="100" bestFit="1" customWidth="1"/>
    <col min="2075" max="2075" width="9.33203125" style="100" bestFit="1" customWidth="1"/>
    <col min="2076" max="2304" width="8.88671875" style="100"/>
    <col min="2305" max="2306" width="4.6640625" style="100" bestFit="1" customWidth="1"/>
    <col min="2307" max="2307" width="1.88671875" style="100" bestFit="1" customWidth="1"/>
    <col min="2308" max="2309" width="2.77734375" style="100" bestFit="1" customWidth="1"/>
    <col min="2310" max="2310" width="1.88671875" style="100" bestFit="1" customWidth="1"/>
    <col min="2311" max="2311" width="4.6640625" style="100" bestFit="1" customWidth="1"/>
    <col min="2312" max="2312" width="5.5546875" style="100" bestFit="1" customWidth="1"/>
    <col min="2313" max="2313" width="9.33203125" style="100" bestFit="1" customWidth="1"/>
    <col min="2314" max="2314" width="8.44140625" style="100" bestFit="1" customWidth="1"/>
    <col min="2315" max="2315" width="4.6640625" style="100" bestFit="1" customWidth="1"/>
    <col min="2316" max="2316" width="0.88671875" style="100" bestFit="1" customWidth="1"/>
    <col min="2317" max="2317" width="3.77734375" style="100" bestFit="1" customWidth="1"/>
    <col min="2318" max="2318" width="0.88671875" style="100" bestFit="1" customWidth="1"/>
    <col min="2319" max="2319" width="2.77734375" style="100" bestFit="1" customWidth="1"/>
    <col min="2320" max="2320" width="0.88671875" style="100" bestFit="1" customWidth="1"/>
    <col min="2321" max="2321" width="3.77734375" style="100" bestFit="1" customWidth="1"/>
    <col min="2322" max="2322" width="0.88671875" style="100" bestFit="1" customWidth="1"/>
    <col min="2323" max="2323" width="2.77734375" style="100" bestFit="1" customWidth="1"/>
    <col min="2324" max="2324" width="1.88671875" style="100" bestFit="1" customWidth="1"/>
    <col min="2325" max="2326" width="0.88671875" style="100" bestFit="1" customWidth="1"/>
    <col min="2327" max="2327" width="5.5546875" style="100" bestFit="1" customWidth="1"/>
    <col min="2328" max="2328" width="1.88671875" style="100" bestFit="1" customWidth="1"/>
    <col min="2329" max="2329" width="2.77734375" style="100" bestFit="1" customWidth="1"/>
    <col min="2330" max="2330" width="1.88671875" style="100" bestFit="1" customWidth="1"/>
    <col min="2331" max="2331" width="9.33203125" style="100" bestFit="1" customWidth="1"/>
    <col min="2332" max="2560" width="8.88671875" style="100"/>
    <col min="2561" max="2562" width="4.6640625" style="100" bestFit="1" customWidth="1"/>
    <col min="2563" max="2563" width="1.88671875" style="100" bestFit="1" customWidth="1"/>
    <col min="2564" max="2565" width="2.77734375" style="100" bestFit="1" customWidth="1"/>
    <col min="2566" max="2566" width="1.88671875" style="100" bestFit="1" customWidth="1"/>
    <col min="2567" max="2567" width="4.6640625" style="100" bestFit="1" customWidth="1"/>
    <col min="2568" max="2568" width="5.5546875" style="100" bestFit="1" customWidth="1"/>
    <col min="2569" max="2569" width="9.33203125" style="100" bestFit="1" customWidth="1"/>
    <col min="2570" max="2570" width="8.44140625" style="100" bestFit="1" customWidth="1"/>
    <col min="2571" max="2571" width="4.6640625" style="100" bestFit="1" customWidth="1"/>
    <col min="2572" max="2572" width="0.88671875" style="100" bestFit="1" customWidth="1"/>
    <col min="2573" max="2573" width="3.77734375" style="100" bestFit="1" customWidth="1"/>
    <col min="2574" max="2574" width="0.88671875" style="100" bestFit="1" customWidth="1"/>
    <col min="2575" max="2575" width="2.77734375" style="100" bestFit="1" customWidth="1"/>
    <col min="2576" max="2576" width="0.88671875" style="100" bestFit="1" customWidth="1"/>
    <col min="2577" max="2577" width="3.77734375" style="100" bestFit="1" customWidth="1"/>
    <col min="2578" max="2578" width="0.88671875" style="100" bestFit="1" customWidth="1"/>
    <col min="2579" max="2579" width="2.77734375" style="100" bestFit="1" customWidth="1"/>
    <col min="2580" max="2580" width="1.88671875" style="100" bestFit="1" customWidth="1"/>
    <col min="2581" max="2582" width="0.88671875" style="100" bestFit="1" customWidth="1"/>
    <col min="2583" max="2583" width="5.5546875" style="100" bestFit="1" customWidth="1"/>
    <col min="2584" max="2584" width="1.88671875" style="100" bestFit="1" customWidth="1"/>
    <col min="2585" max="2585" width="2.77734375" style="100" bestFit="1" customWidth="1"/>
    <col min="2586" max="2586" width="1.88671875" style="100" bestFit="1" customWidth="1"/>
    <col min="2587" max="2587" width="9.33203125" style="100" bestFit="1" customWidth="1"/>
    <col min="2588" max="2816" width="8.88671875" style="100"/>
    <col min="2817" max="2818" width="4.6640625" style="100" bestFit="1" customWidth="1"/>
    <col min="2819" max="2819" width="1.88671875" style="100" bestFit="1" customWidth="1"/>
    <col min="2820" max="2821" width="2.77734375" style="100" bestFit="1" customWidth="1"/>
    <col min="2822" max="2822" width="1.88671875" style="100" bestFit="1" customWidth="1"/>
    <col min="2823" max="2823" width="4.6640625" style="100" bestFit="1" customWidth="1"/>
    <col min="2824" max="2824" width="5.5546875" style="100" bestFit="1" customWidth="1"/>
    <col min="2825" max="2825" width="9.33203125" style="100" bestFit="1" customWidth="1"/>
    <col min="2826" max="2826" width="8.44140625" style="100" bestFit="1" customWidth="1"/>
    <col min="2827" max="2827" width="4.6640625" style="100" bestFit="1" customWidth="1"/>
    <col min="2828" max="2828" width="0.88671875" style="100" bestFit="1" customWidth="1"/>
    <col min="2829" max="2829" width="3.77734375" style="100" bestFit="1" customWidth="1"/>
    <col min="2830" max="2830" width="0.88671875" style="100" bestFit="1" customWidth="1"/>
    <col min="2831" max="2831" width="2.77734375" style="100" bestFit="1" customWidth="1"/>
    <col min="2832" max="2832" width="0.88671875" style="100" bestFit="1" customWidth="1"/>
    <col min="2833" max="2833" width="3.77734375" style="100" bestFit="1" customWidth="1"/>
    <col min="2834" max="2834" width="0.88671875" style="100" bestFit="1" customWidth="1"/>
    <col min="2835" max="2835" width="2.77734375" style="100" bestFit="1" customWidth="1"/>
    <col min="2836" max="2836" width="1.88671875" style="100" bestFit="1" customWidth="1"/>
    <col min="2837" max="2838" width="0.88671875" style="100" bestFit="1" customWidth="1"/>
    <col min="2839" max="2839" width="5.5546875" style="100" bestFit="1" customWidth="1"/>
    <col min="2840" max="2840" width="1.88671875" style="100" bestFit="1" customWidth="1"/>
    <col min="2841" max="2841" width="2.77734375" style="100" bestFit="1" customWidth="1"/>
    <col min="2842" max="2842" width="1.88671875" style="100" bestFit="1" customWidth="1"/>
    <col min="2843" max="2843" width="9.33203125" style="100" bestFit="1" customWidth="1"/>
    <col min="2844" max="3072" width="8.88671875" style="100"/>
    <col min="3073" max="3074" width="4.6640625" style="100" bestFit="1" customWidth="1"/>
    <col min="3075" max="3075" width="1.88671875" style="100" bestFit="1" customWidth="1"/>
    <col min="3076" max="3077" width="2.77734375" style="100" bestFit="1" customWidth="1"/>
    <col min="3078" max="3078" width="1.88671875" style="100" bestFit="1" customWidth="1"/>
    <col min="3079" max="3079" width="4.6640625" style="100" bestFit="1" customWidth="1"/>
    <col min="3080" max="3080" width="5.5546875" style="100" bestFit="1" customWidth="1"/>
    <col min="3081" max="3081" width="9.33203125" style="100" bestFit="1" customWidth="1"/>
    <col min="3082" max="3082" width="8.44140625" style="100" bestFit="1" customWidth="1"/>
    <col min="3083" max="3083" width="4.6640625" style="100" bestFit="1" customWidth="1"/>
    <col min="3084" max="3084" width="0.88671875" style="100" bestFit="1" customWidth="1"/>
    <col min="3085" max="3085" width="3.77734375" style="100" bestFit="1" customWidth="1"/>
    <col min="3086" max="3086" width="0.88671875" style="100" bestFit="1" customWidth="1"/>
    <col min="3087" max="3087" width="2.77734375" style="100" bestFit="1" customWidth="1"/>
    <col min="3088" max="3088" width="0.88671875" style="100" bestFit="1" customWidth="1"/>
    <col min="3089" max="3089" width="3.77734375" style="100" bestFit="1" customWidth="1"/>
    <col min="3090" max="3090" width="0.88671875" style="100" bestFit="1" customWidth="1"/>
    <col min="3091" max="3091" width="2.77734375" style="100" bestFit="1" customWidth="1"/>
    <col min="3092" max="3092" width="1.88671875" style="100" bestFit="1" customWidth="1"/>
    <col min="3093" max="3094" width="0.88671875" style="100" bestFit="1" customWidth="1"/>
    <col min="3095" max="3095" width="5.5546875" style="100" bestFit="1" customWidth="1"/>
    <col min="3096" max="3096" width="1.88671875" style="100" bestFit="1" customWidth="1"/>
    <col min="3097" max="3097" width="2.77734375" style="100" bestFit="1" customWidth="1"/>
    <col min="3098" max="3098" width="1.88671875" style="100" bestFit="1" customWidth="1"/>
    <col min="3099" max="3099" width="9.33203125" style="100" bestFit="1" customWidth="1"/>
    <col min="3100" max="3328" width="8.88671875" style="100"/>
    <col min="3329" max="3330" width="4.6640625" style="100" bestFit="1" customWidth="1"/>
    <col min="3331" max="3331" width="1.88671875" style="100" bestFit="1" customWidth="1"/>
    <col min="3332" max="3333" width="2.77734375" style="100" bestFit="1" customWidth="1"/>
    <col min="3334" max="3334" width="1.88671875" style="100" bestFit="1" customWidth="1"/>
    <col min="3335" max="3335" width="4.6640625" style="100" bestFit="1" customWidth="1"/>
    <col min="3336" max="3336" width="5.5546875" style="100" bestFit="1" customWidth="1"/>
    <col min="3337" max="3337" width="9.33203125" style="100" bestFit="1" customWidth="1"/>
    <col min="3338" max="3338" width="8.44140625" style="100" bestFit="1" customWidth="1"/>
    <col min="3339" max="3339" width="4.6640625" style="100" bestFit="1" customWidth="1"/>
    <col min="3340" max="3340" width="0.88671875" style="100" bestFit="1" customWidth="1"/>
    <col min="3341" max="3341" width="3.77734375" style="100" bestFit="1" customWidth="1"/>
    <col min="3342" max="3342" width="0.88671875" style="100" bestFit="1" customWidth="1"/>
    <col min="3343" max="3343" width="2.77734375" style="100" bestFit="1" customWidth="1"/>
    <col min="3344" max="3344" width="0.88671875" style="100" bestFit="1" customWidth="1"/>
    <col min="3345" max="3345" width="3.77734375" style="100" bestFit="1" customWidth="1"/>
    <col min="3346" max="3346" width="0.88671875" style="100" bestFit="1" customWidth="1"/>
    <col min="3347" max="3347" width="2.77734375" style="100" bestFit="1" customWidth="1"/>
    <col min="3348" max="3348" width="1.88671875" style="100" bestFit="1" customWidth="1"/>
    <col min="3349" max="3350" width="0.88671875" style="100" bestFit="1" customWidth="1"/>
    <col min="3351" max="3351" width="5.5546875" style="100" bestFit="1" customWidth="1"/>
    <col min="3352" max="3352" width="1.88671875" style="100" bestFit="1" customWidth="1"/>
    <col min="3353" max="3353" width="2.77734375" style="100" bestFit="1" customWidth="1"/>
    <col min="3354" max="3354" width="1.88671875" style="100" bestFit="1" customWidth="1"/>
    <col min="3355" max="3355" width="9.33203125" style="100" bestFit="1" customWidth="1"/>
    <col min="3356" max="3584" width="8.88671875" style="100"/>
    <col min="3585" max="3586" width="4.6640625" style="100" bestFit="1" customWidth="1"/>
    <col min="3587" max="3587" width="1.88671875" style="100" bestFit="1" customWidth="1"/>
    <col min="3588" max="3589" width="2.77734375" style="100" bestFit="1" customWidth="1"/>
    <col min="3590" max="3590" width="1.88671875" style="100" bestFit="1" customWidth="1"/>
    <col min="3591" max="3591" width="4.6640625" style="100" bestFit="1" customWidth="1"/>
    <col min="3592" max="3592" width="5.5546875" style="100" bestFit="1" customWidth="1"/>
    <col min="3593" max="3593" width="9.33203125" style="100" bestFit="1" customWidth="1"/>
    <col min="3594" max="3594" width="8.44140625" style="100" bestFit="1" customWidth="1"/>
    <col min="3595" max="3595" width="4.6640625" style="100" bestFit="1" customWidth="1"/>
    <col min="3596" max="3596" width="0.88671875" style="100" bestFit="1" customWidth="1"/>
    <col min="3597" max="3597" width="3.77734375" style="100" bestFit="1" customWidth="1"/>
    <col min="3598" max="3598" width="0.88671875" style="100" bestFit="1" customWidth="1"/>
    <col min="3599" max="3599" width="2.77734375" style="100" bestFit="1" customWidth="1"/>
    <col min="3600" max="3600" width="0.88671875" style="100" bestFit="1" customWidth="1"/>
    <col min="3601" max="3601" width="3.77734375" style="100" bestFit="1" customWidth="1"/>
    <col min="3602" max="3602" width="0.88671875" style="100" bestFit="1" customWidth="1"/>
    <col min="3603" max="3603" width="2.77734375" style="100" bestFit="1" customWidth="1"/>
    <col min="3604" max="3604" width="1.88671875" style="100" bestFit="1" customWidth="1"/>
    <col min="3605" max="3606" width="0.88671875" style="100" bestFit="1" customWidth="1"/>
    <col min="3607" max="3607" width="5.5546875" style="100" bestFit="1" customWidth="1"/>
    <col min="3608" max="3608" width="1.88671875" style="100" bestFit="1" customWidth="1"/>
    <col min="3609" max="3609" width="2.77734375" style="100" bestFit="1" customWidth="1"/>
    <col min="3610" max="3610" width="1.88671875" style="100" bestFit="1" customWidth="1"/>
    <col min="3611" max="3611" width="9.33203125" style="100" bestFit="1" customWidth="1"/>
    <col min="3612" max="3840" width="8.88671875" style="100"/>
    <col min="3841" max="3842" width="4.6640625" style="100" bestFit="1" customWidth="1"/>
    <col min="3843" max="3843" width="1.88671875" style="100" bestFit="1" customWidth="1"/>
    <col min="3844" max="3845" width="2.77734375" style="100" bestFit="1" customWidth="1"/>
    <col min="3846" max="3846" width="1.88671875" style="100" bestFit="1" customWidth="1"/>
    <col min="3847" max="3847" width="4.6640625" style="100" bestFit="1" customWidth="1"/>
    <col min="3848" max="3848" width="5.5546875" style="100" bestFit="1" customWidth="1"/>
    <col min="3849" max="3849" width="9.33203125" style="100" bestFit="1" customWidth="1"/>
    <col min="3850" max="3850" width="8.44140625" style="100" bestFit="1" customWidth="1"/>
    <col min="3851" max="3851" width="4.6640625" style="100" bestFit="1" customWidth="1"/>
    <col min="3852" max="3852" width="0.88671875" style="100" bestFit="1" customWidth="1"/>
    <col min="3853" max="3853" width="3.77734375" style="100" bestFit="1" customWidth="1"/>
    <col min="3854" max="3854" width="0.88671875" style="100" bestFit="1" customWidth="1"/>
    <col min="3855" max="3855" width="2.77734375" style="100" bestFit="1" customWidth="1"/>
    <col min="3856" max="3856" width="0.88671875" style="100" bestFit="1" customWidth="1"/>
    <col min="3857" max="3857" width="3.77734375" style="100" bestFit="1" customWidth="1"/>
    <col min="3858" max="3858" width="0.88671875" style="100" bestFit="1" customWidth="1"/>
    <col min="3859" max="3859" width="2.77734375" style="100" bestFit="1" customWidth="1"/>
    <col min="3860" max="3860" width="1.88671875" style="100" bestFit="1" customWidth="1"/>
    <col min="3861" max="3862" width="0.88671875" style="100" bestFit="1" customWidth="1"/>
    <col min="3863" max="3863" width="5.5546875" style="100" bestFit="1" customWidth="1"/>
    <col min="3864" max="3864" width="1.88671875" style="100" bestFit="1" customWidth="1"/>
    <col min="3865" max="3865" width="2.77734375" style="100" bestFit="1" customWidth="1"/>
    <col min="3866" max="3866" width="1.88671875" style="100" bestFit="1" customWidth="1"/>
    <col min="3867" max="3867" width="9.33203125" style="100" bestFit="1" customWidth="1"/>
    <col min="3868" max="4096" width="8.88671875" style="100"/>
    <col min="4097" max="4098" width="4.6640625" style="100" bestFit="1" customWidth="1"/>
    <col min="4099" max="4099" width="1.88671875" style="100" bestFit="1" customWidth="1"/>
    <col min="4100" max="4101" width="2.77734375" style="100" bestFit="1" customWidth="1"/>
    <col min="4102" max="4102" width="1.88671875" style="100" bestFit="1" customWidth="1"/>
    <col min="4103" max="4103" width="4.6640625" style="100" bestFit="1" customWidth="1"/>
    <col min="4104" max="4104" width="5.5546875" style="100" bestFit="1" customWidth="1"/>
    <col min="4105" max="4105" width="9.33203125" style="100" bestFit="1" customWidth="1"/>
    <col min="4106" max="4106" width="8.44140625" style="100" bestFit="1" customWidth="1"/>
    <col min="4107" max="4107" width="4.6640625" style="100" bestFit="1" customWidth="1"/>
    <col min="4108" max="4108" width="0.88671875" style="100" bestFit="1" customWidth="1"/>
    <col min="4109" max="4109" width="3.77734375" style="100" bestFit="1" customWidth="1"/>
    <col min="4110" max="4110" width="0.88671875" style="100" bestFit="1" customWidth="1"/>
    <col min="4111" max="4111" width="2.77734375" style="100" bestFit="1" customWidth="1"/>
    <col min="4112" max="4112" width="0.88671875" style="100" bestFit="1" customWidth="1"/>
    <col min="4113" max="4113" width="3.77734375" style="100" bestFit="1" customWidth="1"/>
    <col min="4114" max="4114" width="0.88671875" style="100" bestFit="1" customWidth="1"/>
    <col min="4115" max="4115" width="2.77734375" style="100" bestFit="1" customWidth="1"/>
    <col min="4116" max="4116" width="1.88671875" style="100" bestFit="1" customWidth="1"/>
    <col min="4117" max="4118" width="0.88671875" style="100" bestFit="1" customWidth="1"/>
    <col min="4119" max="4119" width="5.5546875" style="100" bestFit="1" customWidth="1"/>
    <col min="4120" max="4120" width="1.88671875" style="100" bestFit="1" customWidth="1"/>
    <col min="4121" max="4121" width="2.77734375" style="100" bestFit="1" customWidth="1"/>
    <col min="4122" max="4122" width="1.88671875" style="100" bestFit="1" customWidth="1"/>
    <col min="4123" max="4123" width="9.33203125" style="100" bestFit="1" customWidth="1"/>
    <col min="4124" max="4352" width="8.88671875" style="100"/>
    <col min="4353" max="4354" width="4.6640625" style="100" bestFit="1" customWidth="1"/>
    <col min="4355" max="4355" width="1.88671875" style="100" bestFit="1" customWidth="1"/>
    <col min="4356" max="4357" width="2.77734375" style="100" bestFit="1" customWidth="1"/>
    <col min="4358" max="4358" width="1.88671875" style="100" bestFit="1" customWidth="1"/>
    <col min="4359" max="4359" width="4.6640625" style="100" bestFit="1" customWidth="1"/>
    <col min="4360" max="4360" width="5.5546875" style="100" bestFit="1" customWidth="1"/>
    <col min="4361" max="4361" width="9.33203125" style="100" bestFit="1" customWidth="1"/>
    <col min="4362" max="4362" width="8.44140625" style="100" bestFit="1" customWidth="1"/>
    <col min="4363" max="4363" width="4.6640625" style="100" bestFit="1" customWidth="1"/>
    <col min="4364" max="4364" width="0.88671875" style="100" bestFit="1" customWidth="1"/>
    <col min="4365" max="4365" width="3.77734375" style="100" bestFit="1" customWidth="1"/>
    <col min="4366" max="4366" width="0.88671875" style="100" bestFit="1" customWidth="1"/>
    <col min="4367" max="4367" width="2.77734375" style="100" bestFit="1" customWidth="1"/>
    <col min="4368" max="4368" width="0.88671875" style="100" bestFit="1" customWidth="1"/>
    <col min="4369" max="4369" width="3.77734375" style="100" bestFit="1" customWidth="1"/>
    <col min="4370" max="4370" width="0.88671875" style="100" bestFit="1" customWidth="1"/>
    <col min="4371" max="4371" width="2.77734375" style="100" bestFit="1" customWidth="1"/>
    <col min="4372" max="4372" width="1.88671875" style="100" bestFit="1" customWidth="1"/>
    <col min="4373" max="4374" width="0.88671875" style="100" bestFit="1" customWidth="1"/>
    <col min="4375" max="4375" width="5.5546875" style="100" bestFit="1" customWidth="1"/>
    <col min="4376" max="4376" width="1.88671875" style="100" bestFit="1" customWidth="1"/>
    <col min="4377" max="4377" width="2.77734375" style="100" bestFit="1" customWidth="1"/>
    <col min="4378" max="4378" width="1.88671875" style="100" bestFit="1" customWidth="1"/>
    <col min="4379" max="4379" width="9.33203125" style="100" bestFit="1" customWidth="1"/>
    <col min="4380" max="4608" width="8.88671875" style="100"/>
    <col min="4609" max="4610" width="4.6640625" style="100" bestFit="1" customWidth="1"/>
    <col min="4611" max="4611" width="1.88671875" style="100" bestFit="1" customWidth="1"/>
    <col min="4612" max="4613" width="2.77734375" style="100" bestFit="1" customWidth="1"/>
    <col min="4614" max="4614" width="1.88671875" style="100" bestFit="1" customWidth="1"/>
    <col min="4615" max="4615" width="4.6640625" style="100" bestFit="1" customWidth="1"/>
    <col min="4616" max="4616" width="5.5546875" style="100" bestFit="1" customWidth="1"/>
    <col min="4617" max="4617" width="9.33203125" style="100" bestFit="1" customWidth="1"/>
    <col min="4618" max="4618" width="8.44140625" style="100" bestFit="1" customWidth="1"/>
    <col min="4619" max="4619" width="4.6640625" style="100" bestFit="1" customWidth="1"/>
    <col min="4620" max="4620" width="0.88671875" style="100" bestFit="1" customWidth="1"/>
    <col min="4621" max="4621" width="3.77734375" style="100" bestFit="1" customWidth="1"/>
    <col min="4622" max="4622" width="0.88671875" style="100" bestFit="1" customWidth="1"/>
    <col min="4623" max="4623" width="2.77734375" style="100" bestFit="1" customWidth="1"/>
    <col min="4624" max="4624" width="0.88671875" style="100" bestFit="1" customWidth="1"/>
    <col min="4625" max="4625" width="3.77734375" style="100" bestFit="1" customWidth="1"/>
    <col min="4626" max="4626" width="0.88671875" style="100" bestFit="1" customWidth="1"/>
    <col min="4627" max="4627" width="2.77734375" style="100" bestFit="1" customWidth="1"/>
    <col min="4628" max="4628" width="1.88671875" style="100" bestFit="1" customWidth="1"/>
    <col min="4629" max="4630" width="0.88671875" style="100" bestFit="1" customWidth="1"/>
    <col min="4631" max="4631" width="5.5546875" style="100" bestFit="1" customWidth="1"/>
    <col min="4632" max="4632" width="1.88671875" style="100" bestFit="1" customWidth="1"/>
    <col min="4633" max="4633" width="2.77734375" style="100" bestFit="1" customWidth="1"/>
    <col min="4634" max="4634" width="1.88671875" style="100" bestFit="1" customWidth="1"/>
    <col min="4635" max="4635" width="9.33203125" style="100" bestFit="1" customWidth="1"/>
    <col min="4636" max="4864" width="8.88671875" style="100"/>
    <col min="4865" max="4866" width="4.6640625" style="100" bestFit="1" customWidth="1"/>
    <col min="4867" max="4867" width="1.88671875" style="100" bestFit="1" customWidth="1"/>
    <col min="4868" max="4869" width="2.77734375" style="100" bestFit="1" customWidth="1"/>
    <col min="4870" max="4870" width="1.88671875" style="100" bestFit="1" customWidth="1"/>
    <col min="4871" max="4871" width="4.6640625" style="100" bestFit="1" customWidth="1"/>
    <col min="4872" max="4872" width="5.5546875" style="100" bestFit="1" customWidth="1"/>
    <col min="4873" max="4873" width="9.33203125" style="100" bestFit="1" customWidth="1"/>
    <col min="4874" max="4874" width="8.44140625" style="100" bestFit="1" customWidth="1"/>
    <col min="4875" max="4875" width="4.6640625" style="100" bestFit="1" customWidth="1"/>
    <col min="4876" max="4876" width="0.88671875" style="100" bestFit="1" customWidth="1"/>
    <col min="4877" max="4877" width="3.77734375" style="100" bestFit="1" customWidth="1"/>
    <col min="4878" max="4878" width="0.88671875" style="100" bestFit="1" customWidth="1"/>
    <col min="4879" max="4879" width="2.77734375" style="100" bestFit="1" customWidth="1"/>
    <col min="4880" max="4880" width="0.88671875" style="100" bestFit="1" customWidth="1"/>
    <col min="4881" max="4881" width="3.77734375" style="100" bestFit="1" customWidth="1"/>
    <col min="4882" max="4882" width="0.88671875" style="100" bestFit="1" customWidth="1"/>
    <col min="4883" max="4883" width="2.77734375" style="100" bestFit="1" customWidth="1"/>
    <col min="4884" max="4884" width="1.88671875" style="100" bestFit="1" customWidth="1"/>
    <col min="4885" max="4886" width="0.88671875" style="100" bestFit="1" customWidth="1"/>
    <col min="4887" max="4887" width="5.5546875" style="100" bestFit="1" customWidth="1"/>
    <col min="4888" max="4888" width="1.88671875" style="100" bestFit="1" customWidth="1"/>
    <col min="4889" max="4889" width="2.77734375" style="100" bestFit="1" customWidth="1"/>
    <col min="4890" max="4890" width="1.88671875" style="100" bestFit="1" customWidth="1"/>
    <col min="4891" max="4891" width="9.33203125" style="100" bestFit="1" customWidth="1"/>
    <col min="4892" max="5120" width="8.88671875" style="100"/>
    <col min="5121" max="5122" width="4.6640625" style="100" bestFit="1" customWidth="1"/>
    <col min="5123" max="5123" width="1.88671875" style="100" bestFit="1" customWidth="1"/>
    <col min="5124" max="5125" width="2.77734375" style="100" bestFit="1" customWidth="1"/>
    <col min="5126" max="5126" width="1.88671875" style="100" bestFit="1" customWidth="1"/>
    <col min="5127" max="5127" width="4.6640625" style="100" bestFit="1" customWidth="1"/>
    <col min="5128" max="5128" width="5.5546875" style="100" bestFit="1" customWidth="1"/>
    <col min="5129" max="5129" width="9.33203125" style="100" bestFit="1" customWidth="1"/>
    <col min="5130" max="5130" width="8.44140625" style="100" bestFit="1" customWidth="1"/>
    <col min="5131" max="5131" width="4.6640625" style="100" bestFit="1" customWidth="1"/>
    <col min="5132" max="5132" width="0.88671875" style="100" bestFit="1" customWidth="1"/>
    <col min="5133" max="5133" width="3.77734375" style="100" bestFit="1" customWidth="1"/>
    <col min="5134" max="5134" width="0.88671875" style="100" bestFit="1" customWidth="1"/>
    <col min="5135" max="5135" width="2.77734375" style="100" bestFit="1" customWidth="1"/>
    <col min="5136" max="5136" width="0.88671875" style="100" bestFit="1" customWidth="1"/>
    <col min="5137" max="5137" width="3.77734375" style="100" bestFit="1" customWidth="1"/>
    <col min="5138" max="5138" width="0.88671875" style="100" bestFit="1" customWidth="1"/>
    <col min="5139" max="5139" width="2.77734375" style="100" bestFit="1" customWidth="1"/>
    <col min="5140" max="5140" width="1.88671875" style="100" bestFit="1" customWidth="1"/>
    <col min="5141" max="5142" width="0.88671875" style="100" bestFit="1" customWidth="1"/>
    <col min="5143" max="5143" width="5.5546875" style="100" bestFit="1" customWidth="1"/>
    <col min="5144" max="5144" width="1.88671875" style="100" bestFit="1" customWidth="1"/>
    <col min="5145" max="5145" width="2.77734375" style="100" bestFit="1" customWidth="1"/>
    <col min="5146" max="5146" width="1.88671875" style="100" bestFit="1" customWidth="1"/>
    <col min="5147" max="5147" width="9.33203125" style="100" bestFit="1" customWidth="1"/>
    <col min="5148" max="5376" width="8.88671875" style="100"/>
    <col min="5377" max="5378" width="4.6640625" style="100" bestFit="1" customWidth="1"/>
    <col min="5379" max="5379" width="1.88671875" style="100" bestFit="1" customWidth="1"/>
    <col min="5380" max="5381" width="2.77734375" style="100" bestFit="1" customWidth="1"/>
    <col min="5382" max="5382" width="1.88671875" style="100" bestFit="1" customWidth="1"/>
    <col min="5383" max="5383" width="4.6640625" style="100" bestFit="1" customWidth="1"/>
    <col min="5384" max="5384" width="5.5546875" style="100" bestFit="1" customWidth="1"/>
    <col min="5385" max="5385" width="9.33203125" style="100" bestFit="1" customWidth="1"/>
    <col min="5386" max="5386" width="8.44140625" style="100" bestFit="1" customWidth="1"/>
    <col min="5387" max="5387" width="4.6640625" style="100" bestFit="1" customWidth="1"/>
    <col min="5388" max="5388" width="0.88671875" style="100" bestFit="1" customWidth="1"/>
    <col min="5389" max="5389" width="3.77734375" style="100" bestFit="1" customWidth="1"/>
    <col min="5390" max="5390" width="0.88671875" style="100" bestFit="1" customWidth="1"/>
    <col min="5391" max="5391" width="2.77734375" style="100" bestFit="1" customWidth="1"/>
    <col min="5392" max="5392" width="0.88671875" style="100" bestFit="1" customWidth="1"/>
    <col min="5393" max="5393" width="3.77734375" style="100" bestFit="1" customWidth="1"/>
    <col min="5394" max="5394" width="0.88671875" style="100" bestFit="1" customWidth="1"/>
    <col min="5395" max="5395" width="2.77734375" style="100" bestFit="1" customWidth="1"/>
    <col min="5396" max="5396" width="1.88671875" style="100" bestFit="1" customWidth="1"/>
    <col min="5397" max="5398" width="0.88671875" style="100" bestFit="1" customWidth="1"/>
    <col min="5399" max="5399" width="5.5546875" style="100" bestFit="1" customWidth="1"/>
    <col min="5400" max="5400" width="1.88671875" style="100" bestFit="1" customWidth="1"/>
    <col min="5401" max="5401" width="2.77734375" style="100" bestFit="1" customWidth="1"/>
    <col min="5402" max="5402" width="1.88671875" style="100" bestFit="1" customWidth="1"/>
    <col min="5403" max="5403" width="9.33203125" style="100" bestFit="1" customWidth="1"/>
    <col min="5404" max="5632" width="8.88671875" style="100"/>
    <col min="5633" max="5634" width="4.6640625" style="100" bestFit="1" customWidth="1"/>
    <col min="5635" max="5635" width="1.88671875" style="100" bestFit="1" customWidth="1"/>
    <col min="5636" max="5637" width="2.77734375" style="100" bestFit="1" customWidth="1"/>
    <col min="5638" max="5638" width="1.88671875" style="100" bestFit="1" customWidth="1"/>
    <col min="5639" max="5639" width="4.6640625" style="100" bestFit="1" customWidth="1"/>
    <col min="5640" max="5640" width="5.5546875" style="100" bestFit="1" customWidth="1"/>
    <col min="5641" max="5641" width="9.33203125" style="100" bestFit="1" customWidth="1"/>
    <col min="5642" max="5642" width="8.44140625" style="100" bestFit="1" customWidth="1"/>
    <col min="5643" max="5643" width="4.6640625" style="100" bestFit="1" customWidth="1"/>
    <col min="5644" max="5644" width="0.88671875" style="100" bestFit="1" customWidth="1"/>
    <col min="5645" max="5645" width="3.77734375" style="100" bestFit="1" customWidth="1"/>
    <col min="5646" max="5646" width="0.88671875" style="100" bestFit="1" customWidth="1"/>
    <col min="5647" max="5647" width="2.77734375" style="100" bestFit="1" customWidth="1"/>
    <col min="5648" max="5648" width="0.88671875" style="100" bestFit="1" customWidth="1"/>
    <col min="5649" max="5649" width="3.77734375" style="100" bestFit="1" customWidth="1"/>
    <col min="5650" max="5650" width="0.88671875" style="100" bestFit="1" customWidth="1"/>
    <col min="5651" max="5651" width="2.77734375" style="100" bestFit="1" customWidth="1"/>
    <col min="5652" max="5652" width="1.88671875" style="100" bestFit="1" customWidth="1"/>
    <col min="5653" max="5654" width="0.88671875" style="100" bestFit="1" customWidth="1"/>
    <col min="5655" max="5655" width="5.5546875" style="100" bestFit="1" customWidth="1"/>
    <col min="5656" max="5656" width="1.88671875" style="100" bestFit="1" customWidth="1"/>
    <col min="5657" max="5657" width="2.77734375" style="100" bestFit="1" customWidth="1"/>
    <col min="5658" max="5658" width="1.88671875" style="100" bestFit="1" customWidth="1"/>
    <col min="5659" max="5659" width="9.33203125" style="100" bestFit="1" customWidth="1"/>
    <col min="5660" max="5888" width="8.88671875" style="100"/>
    <col min="5889" max="5890" width="4.6640625" style="100" bestFit="1" customWidth="1"/>
    <col min="5891" max="5891" width="1.88671875" style="100" bestFit="1" customWidth="1"/>
    <col min="5892" max="5893" width="2.77734375" style="100" bestFit="1" customWidth="1"/>
    <col min="5894" max="5894" width="1.88671875" style="100" bestFit="1" customWidth="1"/>
    <col min="5895" max="5895" width="4.6640625" style="100" bestFit="1" customWidth="1"/>
    <col min="5896" max="5896" width="5.5546875" style="100" bestFit="1" customWidth="1"/>
    <col min="5897" max="5897" width="9.33203125" style="100" bestFit="1" customWidth="1"/>
    <col min="5898" max="5898" width="8.44140625" style="100" bestFit="1" customWidth="1"/>
    <col min="5899" max="5899" width="4.6640625" style="100" bestFit="1" customWidth="1"/>
    <col min="5900" max="5900" width="0.88671875" style="100" bestFit="1" customWidth="1"/>
    <col min="5901" max="5901" width="3.77734375" style="100" bestFit="1" customWidth="1"/>
    <col min="5902" max="5902" width="0.88671875" style="100" bestFit="1" customWidth="1"/>
    <col min="5903" max="5903" width="2.77734375" style="100" bestFit="1" customWidth="1"/>
    <col min="5904" max="5904" width="0.88671875" style="100" bestFit="1" customWidth="1"/>
    <col min="5905" max="5905" width="3.77734375" style="100" bestFit="1" customWidth="1"/>
    <col min="5906" max="5906" width="0.88671875" style="100" bestFit="1" customWidth="1"/>
    <col min="5907" max="5907" width="2.77734375" style="100" bestFit="1" customWidth="1"/>
    <col min="5908" max="5908" width="1.88671875" style="100" bestFit="1" customWidth="1"/>
    <col min="5909" max="5910" width="0.88671875" style="100" bestFit="1" customWidth="1"/>
    <col min="5911" max="5911" width="5.5546875" style="100" bestFit="1" customWidth="1"/>
    <col min="5912" max="5912" width="1.88671875" style="100" bestFit="1" customWidth="1"/>
    <col min="5913" max="5913" width="2.77734375" style="100" bestFit="1" customWidth="1"/>
    <col min="5914" max="5914" width="1.88671875" style="100" bestFit="1" customWidth="1"/>
    <col min="5915" max="5915" width="9.33203125" style="100" bestFit="1" customWidth="1"/>
    <col min="5916" max="6144" width="8.88671875" style="100"/>
    <col min="6145" max="6146" width="4.6640625" style="100" bestFit="1" customWidth="1"/>
    <col min="6147" max="6147" width="1.88671875" style="100" bestFit="1" customWidth="1"/>
    <col min="6148" max="6149" width="2.77734375" style="100" bestFit="1" customWidth="1"/>
    <col min="6150" max="6150" width="1.88671875" style="100" bestFit="1" customWidth="1"/>
    <col min="6151" max="6151" width="4.6640625" style="100" bestFit="1" customWidth="1"/>
    <col min="6152" max="6152" width="5.5546875" style="100" bestFit="1" customWidth="1"/>
    <col min="6153" max="6153" width="9.33203125" style="100" bestFit="1" customWidth="1"/>
    <col min="6154" max="6154" width="8.44140625" style="100" bestFit="1" customWidth="1"/>
    <col min="6155" max="6155" width="4.6640625" style="100" bestFit="1" customWidth="1"/>
    <col min="6156" max="6156" width="0.88671875" style="100" bestFit="1" customWidth="1"/>
    <col min="6157" max="6157" width="3.77734375" style="100" bestFit="1" customWidth="1"/>
    <col min="6158" max="6158" width="0.88671875" style="100" bestFit="1" customWidth="1"/>
    <col min="6159" max="6159" width="2.77734375" style="100" bestFit="1" customWidth="1"/>
    <col min="6160" max="6160" width="0.88671875" style="100" bestFit="1" customWidth="1"/>
    <col min="6161" max="6161" width="3.77734375" style="100" bestFit="1" customWidth="1"/>
    <col min="6162" max="6162" width="0.88671875" style="100" bestFit="1" customWidth="1"/>
    <col min="6163" max="6163" width="2.77734375" style="100" bestFit="1" customWidth="1"/>
    <col min="6164" max="6164" width="1.88671875" style="100" bestFit="1" customWidth="1"/>
    <col min="6165" max="6166" width="0.88671875" style="100" bestFit="1" customWidth="1"/>
    <col min="6167" max="6167" width="5.5546875" style="100" bestFit="1" customWidth="1"/>
    <col min="6168" max="6168" width="1.88671875" style="100" bestFit="1" customWidth="1"/>
    <col min="6169" max="6169" width="2.77734375" style="100" bestFit="1" customWidth="1"/>
    <col min="6170" max="6170" width="1.88671875" style="100" bestFit="1" customWidth="1"/>
    <col min="6171" max="6171" width="9.33203125" style="100" bestFit="1" customWidth="1"/>
    <col min="6172" max="6400" width="8.88671875" style="100"/>
    <col min="6401" max="6402" width="4.6640625" style="100" bestFit="1" customWidth="1"/>
    <col min="6403" max="6403" width="1.88671875" style="100" bestFit="1" customWidth="1"/>
    <col min="6404" max="6405" width="2.77734375" style="100" bestFit="1" customWidth="1"/>
    <col min="6406" max="6406" width="1.88671875" style="100" bestFit="1" customWidth="1"/>
    <col min="6407" max="6407" width="4.6640625" style="100" bestFit="1" customWidth="1"/>
    <col min="6408" max="6408" width="5.5546875" style="100" bestFit="1" customWidth="1"/>
    <col min="6409" max="6409" width="9.33203125" style="100" bestFit="1" customWidth="1"/>
    <col min="6410" max="6410" width="8.44140625" style="100" bestFit="1" customWidth="1"/>
    <col min="6411" max="6411" width="4.6640625" style="100" bestFit="1" customWidth="1"/>
    <col min="6412" max="6412" width="0.88671875" style="100" bestFit="1" customWidth="1"/>
    <col min="6413" max="6413" width="3.77734375" style="100" bestFit="1" customWidth="1"/>
    <col min="6414" max="6414" width="0.88671875" style="100" bestFit="1" customWidth="1"/>
    <col min="6415" max="6415" width="2.77734375" style="100" bestFit="1" customWidth="1"/>
    <col min="6416" max="6416" width="0.88671875" style="100" bestFit="1" customWidth="1"/>
    <col min="6417" max="6417" width="3.77734375" style="100" bestFit="1" customWidth="1"/>
    <col min="6418" max="6418" width="0.88671875" style="100" bestFit="1" customWidth="1"/>
    <col min="6419" max="6419" width="2.77734375" style="100" bestFit="1" customWidth="1"/>
    <col min="6420" max="6420" width="1.88671875" style="100" bestFit="1" customWidth="1"/>
    <col min="6421" max="6422" width="0.88671875" style="100" bestFit="1" customWidth="1"/>
    <col min="6423" max="6423" width="5.5546875" style="100" bestFit="1" customWidth="1"/>
    <col min="6424" max="6424" width="1.88671875" style="100" bestFit="1" customWidth="1"/>
    <col min="6425" max="6425" width="2.77734375" style="100" bestFit="1" customWidth="1"/>
    <col min="6426" max="6426" width="1.88671875" style="100" bestFit="1" customWidth="1"/>
    <col min="6427" max="6427" width="9.33203125" style="100" bestFit="1" customWidth="1"/>
    <col min="6428" max="6656" width="8.88671875" style="100"/>
    <col min="6657" max="6658" width="4.6640625" style="100" bestFit="1" customWidth="1"/>
    <col min="6659" max="6659" width="1.88671875" style="100" bestFit="1" customWidth="1"/>
    <col min="6660" max="6661" width="2.77734375" style="100" bestFit="1" customWidth="1"/>
    <col min="6662" max="6662" width="1.88671875" style="100" bestFit="1" customWidth="1"/>
    <col min="6663" max="6663" width="4.6640625" style="100" bestFit="1" customWidth="1"/>
    <col min="6664" max="6664" width="5.5546875" style="100" bestFit="1" customWidth="1"/>
    <col min="6665" max="6665" width="9.33203125" style="100" bestFit="1" customWidth="1"/>
    <col min="6666" max="6666" width="8.44140625" style="100" bestFit="1" customWidth="1"/>
    <col min="6667" max="6667" width="4.6640625" style="100" bestFit="1" customWidth="1"/>
    <col min="6668" max="6668" width="0.88671875" style="100" bestFit="1" customWidth="1"/>
    <col min="6669" max="6669" width="3.77734375" style="100" bestFit="1" customWidth="1"/>
    <col min="6670" max="6670" width="0.88671875" style="100" bestFit="1" customWidth="1"/>
    <col min="6671" max="6671" width="2.77734375" style="100" bestFit="1" customWidth="1"/>
    <col min="6672" max="6672" width="0.88671875" style="100" bestFit="1" customWidth="1"/>
    <col min="6673" max="6673" width="3.77734375" style="100" bestFit="1" customWidth="1"/>
    <col min="6674" max="6674" width="0.88671875" style="100" bestFit="1" customWidth="1"/>
    <col min="6675" max="6675" width="2.77734375" style="100" bestFit="1" customWidth="1"/>
    <col min="6676" max="6676" width="1.88671875" style="100" bestFit="1" customWidth="1"/>
    <col min="6677" max="6678" width="0.88671875" style="100" bestFit="1" customWidth="1"/>
    <col min="6679" max="6679" width="5.5546875" style="100" bestFit="1" customWidth="1"/>
    <col min="6680" max="6680" width="1.88671875" style="100" bestFit="1" customWidth="1"/>
    <col min="6681" max="6681" width="2.77734375" style="100" bestFit="1" customWidth="1"/>
    <col min="6682" max="6682" width="1.88671875" style="100" bestFit="1" customWidth="1"/>
    <col min="6683" max="6683" width="9.33203125" style="100" bestFit="1" customWidth="1"/>
    <col min="6684" max="6912" width="8.88671875" style="100"/>
    <col min="6913" max="6914" width="4.6640625" style="100" bestFit="1" customWidth="1"/>
    <col min="6915" max="6915" width="1.88671875" style="100" bestFit="1" customWidth="1"/>
    <col min="6916" max="6917" width="2.77734375" style="100" bestFit="1" customWidth="1"/>
    <col min="6918" max="6918" width="1.88671875" style="100" bestFit="1" customWidth="1"/>
    <col min="6919" max="6919" width="4.6640625" style="100" bestFit="1" customWidth="1"/>
    <col min="6920" max="6920" width="5.5546875" style="100" bestFit="1" customWidth="1"/>
    <col min="6921" max="6921" width="9.33203125" style="100" bestFit="1" customWidth="1"/>
    <col min="6922" max="6922" width="8.44140625" style="100" bestFit="1" customWidth="1"/>
    <col min="6923" max="6923" width="4.6640625" style="100" bestFit="1" customWidth="1"/>
    <col min="6924" max="6924" width="0.88671875" style="100" bestFit="1" customWidth="1"/>
    <col min="6925" max="6925" width="3.77734375" style="100" bestFit="1" customWidth="1"/>
    <col min="6926" max="6926" width="0.88671875" style="100" bestFit="1" customWidth="1"/>
    <col min="6927" max="6927" width="2.77734375" style="100" bestFit="1" customWidth="1"/>
    <col min="6928" max="6928" width="0.88671875" style="100" bestFit="1" customWidth="1"/>
    <col min="6929" max="6929" width="3.77734375" style="100" bestFit="1" customWidth="1"/>
    <col min="6930" max="6930" width="0.88671875" style="100" bestFit="1" customWidth="1"/>
    <col min="6931" max="6931" width="2.77734375" style="100" bestFit="1" customWidth="1"/>
    <col min="6932" max="6932" width="1.88671875" style="100" bestFit="1" customWidth="1"/>
    <col min="6933" max="6934" width="0.88671875" style="100" bestFit="1" customWidth="1"/>
    <col min="6935" max="6935" width="5.5546875" style="100" bestFit="1" customWidth="1"/>
    <col min="6936" max="6936" width="1.88671875" style="100" bestFit="1" customWidth="1"/>
    <col min="6937" max="6937" width="2.77734375" style="100" bestFit="1" customWidth="1"/>
    <col min="6938" max="6938" width="1.88671875" style="100" bestFit="1" customWidth="1"/>
    <col min="6939" max="6939" width="9.33203125" style="100" bestFit="1" customWidth="1"/>
    <col min="6940" max="7168" width="8.88671875" style="100"/>
    <col min="7169" max="7170" width="4.6640625" style="100" bestFit="1" customWidth="1"/>
    <col min="7171" max="7171" width="1.88671875" style="100" bestFit="1" customWidth="1"/>
    <col min="7172" max="7173" width="2.77734375" style="100" bestFit="1" customWidth="1"/>
    <col min="7174" max="7174" width="1.88671875" style="100" bestFit="1" customWidth="1"/>
    <col min="7175" max="7175" width="4.6640625" style="100" bestFit="1" customWidth="1"/>
    <col min="7176" max="7176" width="5.5546875" style="100" bestFit="1" customWidth="1"/>
    <col min="7177" max="7177" width="9.33203125" style="100" bestFit="1" customWidth="1"/>
    <col min="7178" max="7178" width="8.44140625" style="100" bestFit="1" customWidth="1"/>
    <col min="7179" max="7179" width="4.6640625" style="100" bestFit="1" customWidth="1"/>
    <col min="7180" max="7180" width="0.88671875" style="100" bestFit="1" customWidth="1"/>
    <col min="7181" max="7181" width="3.77734375" style="100" bestFit="1" customWidth="1"/>
    <col min="7182" max="7182" width="0.88671875" style="100" bestFit="1" customWidth="1"/>
    <col min="7183" max="7183" width="2.77734375" style="100" bestFit="1" customWidth="1"/>
    <col min="7184" max="7184" width="0.88671875" style="100" bestFit="1" customWidth="1"/>
    <col min="7185" max="7185" width="3.77734375" style="100" bestFit="1" customWidth="1"/>
    <col min="7186" max="7186" width="0.88671875" style="100" bestFit="1" customWidth="1"/>
    <col min="7187" max="7187" width="2.77734375" style="100" bestFit="1" customWidth="1"/>
    <col min="7188" max="7188" width="1.88671875" style="100" bestFit="1" customWidth="1"/>
    <col min="7189" max="7190" width="0.88671875" style="100" bestFit="1" customWidth="1"/>
    <col min="7191" max="7191" width="5.5546875" style="100" bestFit="1" customWidth="1"/>
    <col min="7192" max="7192" width="1.88671875" style="100" bestFit="1" customWidth="1"/>
    <col min="7193" max="7193" width="2.77734375" style="100" bestFit="1" customWidth="1"/>
    <col min="7194" max="7194" width="1.88671875" style="100" bestFit="1" customWidth="1"/>
    <col min="7195" max="7195" width="9.33203125" style="100" bestFit="1" customWidth="1"/>
    <col min="7196" max="7424" width="8.88671875" style="100"/>
    <col min="7425" max="7426" width="4.6640625" style="100" bestFit="1" customWidth="1"/>
    <col min="7427" max="7427" width="1.88671875" style="100" bestFit="1" customWidth="1"/>
    <col min="7428" max="7429" width="2.77734375" style="100" bestFit="1" customWidth="1"/>
    <col min="7430" max="7430" width="1.88671875" style="100" bestFit="1" customWidth="1"/>
    <col min="7431" max="7431" width="4.6640625" style="100" bestFit="1" customWidth="1"/>
    <col min="7432" max="7432" width="5.5546875" style="100" bestFit="1" customWidth="1"/>
    <col min="7433" max="7433" width="9.33203125" style="100" bestFit="1" customWidth="1"/>
    <col min="7434" max="7434" width="8.44140625" style="100" bestFit="1" customWidth="1"/>
    <col min="7435" max="7435" width="4.6640625" style="100" bestFit="1" customWidth="1"/>
    <col min="7436" max="7436" width="0.88671875" style="100" bestFit="1" customWidth="1"/>
    <col min="7437" max="7437" width="3.77734375" style="100" bestFit="1" customWidth="1"/>
    <col min="7438" max="7438" width="0.88671875" style="100" bestFit="1" customWidth="1"/>
    <col min="7439" max="7439" width="2.77734375" style="100" bestFit="1" customWidth="1"/>
    <col min="7440" max="7440" width="0.88671875" style="100" bestFit="1" customWidth="1"/>
    <col min="7441" max="7441" width="3.77734375" style="100" bestFit="1" customWidth="1"/>
    <col min="7442" max="7442" width="0.88671875" style="100" bestFit="1" customWidth="1"/>
    <col min="7443" max="7443" width="2.77734375" style="100" bestFit="1" customWidth="1"/>
    <col min="7444" max="7444" width="1.88671875" style="100" bestFit="1" customWidth="1"/>
    <col min="7445" max="7446" width="0.88671875" style="100" bestFit="1" customWidth="1"/>
    <col min="7447" max="7447" width="5.5546875" style="100" bestFit="1" customWidth="1"/>
    <col min="7448" max="7448" width="1.88671875" style="100" bestFit="1" customWidth="1"/>
    <col min="7449" max="7449" width="2.77734375" style="100" bestFit="1" customWidth="1"/>
    <col min="7450" max="7450" width="1.88671875" style="100" bestFit="1" customWidth="1"/>
    <col min="7451" max="7451" width="9.33203125" style="100" bestFit="1" customWidth="1"/>
    <col min="7452" max="7680" width="8.88671875" style="100"/>
    <col min="7681" max="7682" width="4.6640625" style="100" bestFit="1" customWidth="1"/>
    <col min="7683" max="7683" width="1.88671875" style="100" bestFit="1" customWidth="1"/>
    <col min="7684" max="7685" width="2.77734375" style="100" bestFit="1" customWidth="1"/>
    <col min="7686" max="7686" width="1.88671875" style="100" bestFit="1" customWidth="1"/>
    <col min="7687" max="7687" width="4.6640625" style="100" bestFit="1" customWidth="1"/>
    <col min="7688" max="7688" width="5.5546875" style="100" bestFit="1" customWidth="1"/>
    <col min="7689" max="7689" width="9.33203125" style="100" bestFit="1" customWidth="1"/>
    <col min="7690" max="7690" width="8.44140625" style="100" bestFit="1" customWidth="1"/>
    <col min="7691" max="7691" width="4.6640625" style="100" bestFit="1" customWidth="1"/>
    <col min="7692" max="7692" width="0.88671875" style="100" bestFit="1" customWidth="1"/>
    <col min="7693" max="7693" width="3.77734375" style="100" bestFit="1" customWidth="1"/>
    <col min="7694" max="7694" width="0.88671875" style="100" bestFit="1" customWidth="1"/>
    <col min="7695" max="7695" width="2.77734375" style="100" bestFit="1" customWidth="1"/>
    <col min="7696" max="7696" width="0.88671875" style="100" bestFit="1" customWidth="1"/>
    <col min="7697" max="7697" width="3.77734375" style="100" bestFit="1" customWidth="1"/>
    <col min="7698" max="7698" width="0.88671875" style="100" bestFit="1" customWidth="1"/>
    <col min="7699" max="7699" width="2.77734375" style="100" bestFit="1" customWidth="1"/>
    <col min="7700" max="7700" width="1.88671875" style="100" bestFit="1" customWidth="1"/>
    <col min="7701" max="7702" width="0.88671875" style="100" bestFit="1" customWidth="1"/>
    <col min="7703" max="7703" width="5.5546875" style="100" bestFit="1" customWidth="1"/>
    <col min="7704" max="7704" width="1.88671875" style="100" bestFit="1" customWidth="1"/>
    <col min="7705" max="7705" width="2.77734375" style="100" bestFit="1" customWidth="1"/>
    <col min="7706" max="7706" width="1.88671875" style="100" bestFit="1" customWidth="1"/>
    <col min="7707" max="7707" width="9.33203125" style="100" bestFit="1" customWidth="1"/>
    <col min="7708" max="7936" width="8.88671875" style="100"/>
    <col min="7937" max="7938" width="4.6640625" style="100" bestFit="1" customWidth="1"/>
    <col min="7939" max="7939" width="1.88671875" style="100" bestFit="1" customWidth="1"/>
    <col min="7940" max="7941" width="2.77734375" style="100" bestFit="1" customWidth="1"/>
    <col min="7942" max="7942" width="1.88671875" style="100" bestFit="1" customWidth="1"/>
    <col min="7943" max="7943" width="4.6640625" style="100" bestFit="1" customWidth="1"/>
    <col min="7944" max="7944" width="5.5546875" style="100" bestFit="1" customWidth="1"/>
    <col min="7945" max="7945" width="9.33203125" style="100" bestFit="1" customWidth="1"/>
    <col min="7946" max="7946" width="8.44140625" style="100" bestFit="1" customWidth="1"/>
    <col min="7947" max="7947" width="4.6640625" style="100" bestFit="1" customWidth="1"/>
    <col min="7948" max="7948" width="0.88671875" style="100" bestFit="1" customWidth="1"/>
    <col min="7949" max="7949" width="3.77734375" style="100" bestFit="1" customWidth="1"/>
    <col min="7950" max="7950" width="0.88671875" style="100" bestFit="1" customWidth="1"/>
    <col min="7951" max="7951" width="2.77734375" style="100" bestFit="1" customWidth="1"/>
    <col min="7952" max="7952" width="0.88671875" style="100" bestFit="1" customWidth="1"/>
    <col min="7953" max="7953" width="3.77734375" style="100" bestFit="1" customWidth="1"/>
    <col min="7954" max="7954" width="0.88671875" style="100" bestFit="1" customWidth="1"/>
    <col min="7955" max="7955" width="2.77734375" style="100" bestFit="1" customWidth="1"/>
    <col min="7956" max="7956" width="1.88671875" style="100" bestFit="1" customWidth="1"/>
    <col min="7957" max="7958" width="0.88671875" style="100" bestFit="1" customWidth="1"/>
    <col min="7959" max="7959" width="5.5546875" style="100" bestFit="1" customWidth="1"/>
    <col min="7960" max="7960" width="1.88671875" style="100" bestFit="1" customWidth="1"/>
    <col min="7961" max="7961" width="2.77734375" style="100" bestFit="1" customWidth="1"/>
    <col min="7962" max="7962" width="1.88671875" style="100" bestFit="1" customWidth="1"/>
    <col min="7963" max="7963" width="9.33203125" style="100" bestFit="1" customWidth="1"/>
    <col min="7964" max="8192" width="8.88671875" style="100"/>
    <col min="8193" max="8194" width="4.6640625" style="100" bestFit="1" customWidth="1"/>
    <col min="8195" max="8195" width="1.88671875" style="100" bestFit="1" customWidth="1"/>
    <col min="8196" max="8197" width="2.77734375" style="100" bestFit="1" customWidth="1"/>
    <col min="8198" max="8198" width="1.88671875" style="100" bestFit="1" customWidth="1"/>
    <col min="8199" max="8199" width="4.6640625" style="100" bestFit="1" customWidth="1"/>
    <col min="8200" max="8200" width="5.5546875" style="100" bestFit="1" customWidth="1"/>
    <col min="8201" max="8201" width="9.33203125" style="100" bestFit="1" customWidth="1"/>
    <col min="8202" max="8202" width="8.44140625" style="100" bestFit="1" customWidth="1"/>
    <col min="8203" max="8203" width="4.6640625" style="100" bestFit="1" customWidth="1"/>
    <col min="8204" max="8204" width="0.88671875" style="100" bestFit="1" customWidth="1"/>
    <col min="8205" max="8205" width="3.77734375" style="100" bestFit="1" customWidth="1"/>
    <col min="8206" max="8206" width="0.88671875" style="100" bestFit="1" customWidth="1"/>
    <col min="8207" max="8207" width="2.77734375" style="100" bestFit="1" customWidth="1"/>
    <col min="8208" max="8208" width="0.88671875" style="100" bestFit="1" customWidth="1"/>
    <col min="8209" max="8209" width="3.77734375" style="100" bestFit="1" customWidth="1"/>
    <col min="8210" max="8210" width="0.88671875" style="100" bestFit="1" customWidth="1"/>
    <col min="8211" max="8211" width="2.77734375" style="100" bestFit="1" customWidth="1"/>
    <col min="8212" max="8212" width="1.88671875" style="100" bestFit="1" customWidth="1"/>
    <col min="8213" max="8214" width="0.88671875" style="100" bestFit="1" customWidth="1"/>
    <col min="8215" max="8215" width="5.5546875" style="100" bestFit="1" customWidth="1"/>
    <col min="8216" max="8216" width="1.88671875" style="100" bestFit="1" customWidth="1"/>
    <col min="8217" max="8217" width="2.77734375" style="100" bestFit="1" customWidth="1"/>
    <col min="8218" max="8218" width="1.88671875" style="100" bestFit="1" customWidth="1"/>
    <col min="8219" max="8219" width="9.33203125" style="100" bestFit="1" customWidth="1"/>
    <col min="8220" max="8448" width="8.88671875" style="100"/>
    <col min="8449" max="8450" width="4.6640625" style="100" bestFit="1" customWidth="1"/>
    <col min="8451" max="8451" width="1.88671875" style="100" bestFit="1" customWidth="1"/>
    <col min="8452" max="8453" width="2.77734375" style="100" bestFit="1" customWidth="1"/>
    <col min="8454" max="8454" width="1.88671875" style="100" bestFit="1" customWidth="1"/>
    <col min="8455" max="8455" width="4.6640625" style="100" bestFit="1" customWidth="1"/>
    <col min="8456" max="8456" width="5.5546875" style="100" bestFit="1" customWidth="1"/>
    <col min="8457" max="8457" width="9.33203125" style="100" bestFit="1" customWidth="1"/>
    <col min="8458" max="8458" width="8.44140625" style="100" bestFit="1" customWidth="1"/>
    <col min="8459" max="8459" width="4.6640625" style="100" bestFit="1" customWidth="1"/>
    <col min="8460" max="8460" width="0.88671875" style="100" bestFit="1" customWidth="1"/>
    <col min="8461" max="8461" width="3.77734375" style="100" bestFit="1" customWidth="1"/>
    <col min="8462" max="8462" width="0.88671875" style="100" bestFit="1" customWidth="1"/>
    <col min="8463" max="8463" width="2.77734375" style="100" bestFit="1" customWidth="1"/>
    <col min="8464" max="8464" width="0.88671875" style="100" bestFit="1" customWidth="1"/>
    <col min="8465" max="8465" width="3.77734375" style="100" bestFit="1" customWidth="1"/>
    <col min="8466" max="8466" width="0.88671875" style="100" bestFit="1" customWidth="1"/>
    <col min="8467" max="8467" width="2.77734375" style="100" bestFit="1" customWidth="1"/>
    <col min="8468" max="8468" width="1.88671875" style="100" bestFit="1" customWidth="1"/>
    <col min="8469" max="8470" width="0.88671875" style="100" bestFit="1" customWidth="1"/>
    <col min="8471" max="8471" width="5.5546875" style="100" bestFit="1" customWidth="1"/>
    <col min="8472" max="8472" width="1.88671875" style="100" bestFit="1" customWidth="1"/>
    <col min="8473" max="8473" width="2.77734375" style="100" bestFit="1" customWidth="1"/>
    <col min="8474" max="8474" width="1.88671875" style="100" bestFit="1" customWidth="1"/>
    <col min="8475" max="8475" width="9.33203125" style="100" bestFit="1" customWidth="1"/>
    <col min="8476" max="8704" width="8.88671875" style="100"/>
    <col min="8705" max="8706" width="4.6640625" style="100" bestFit="1" customWidth="1"/>
    <col min="8707" max="8707" width="1.88671875" style="100" bestFit="1" customWidth="1"/>
    <col min="8708" max="8709" width="2.77734375" style="100" bestFit="1" customWidth="1"/>
    <col min="8710" max="8710" width="1.88671875" style="100" bestFit="1" customWidth="1"/>
    <col min="8711" max="8711" width="4.6640625" style="100" bestFit="1" customWidth="1"/>
    <col min="8712" max="8712" width="5.5546875" style="100" bestFit="1" customWidth="1"/>
    <col min="8713" max="8713" width="9.33203125" style="100" bestFit="1" customWidth="1"/>
    <col min="8714" max="8714" width="8.44140625" style="100" bestFit="1" customWidth="1"/>
    <col min="8715" max="8715" width="4.6640625" style="100" bestFit="1" customWidth="1"/>
    <col min="8716" max="8716" width="0.88671875" style="100" bestFit="1" customWidth="1"/>
    <col min="8717" max="8717" width="3.77734375" style="100" bestFit="1" customWidth="1"/>
    <col min="8718" max="8718" width="0.88671875" style="100" bestFit="1" customWidth="1"/>
    <col min="8719" max="8719" width="2.77734375" style="100" bestFit="1" customWidth="1"/>
    <col min="8720" max="8720" width="0.88671875" style="100" bestFit="1" customWidth="1"/>
    <col min="8721" max="8721" width="3.77734375" style="100" bestFit="1" customWidth="1"/>
    <col min="8722" max="8722" width="0.88671875" style="100" bestFit="1" customWidth="1"/>
    <col min="8723" max="8723" width="2.77734375" style="100" bestFit="1" customWidth="1"/>
    <col min="8724" max="8724" width="1.88671875" style="100" bestFit="1" customWidth="1"/>
    <col min="8725" max="8726" width="0.88671875" style="100" bestFit="1" customWidth="1"/>
    <col min="8727" max="8727" width="5.5546875" style="100" bestFit="1" customWidth="1"/>
    <col min="8728" max="8728" width="1.88671875" style="100" bestFit="1" customWidth="1"/>
    <col min="8729" max="8729" width="2.77734375" style="100" bestFit="1" customWidth="1"/>
    <col min="8730" max="8730" width="1.88671875" style="100" bestFit="1" customWidth="1"/>
    <col min="8731" max="8731" width="9.33203125" style="100" bestFit="1" customWidth="1"/>
    <col min="8732" max="8960" width="8.88671875" style="100"/>
    <col min="8961" max="8962" width="4.6640625" style="100" bestFit="1" customWidth="1"/>
    <col min="8963" max="8963" width="1.88671875" style="100" bestFit="1" customWidth="1"/>
    <col min="8964" max="8965" width="2.77734375" style="100" bestFit="1" customWidth="1"/>
    <col min="8966" max="8966" width="1.88671875" style="100" bestFit="1" customWidth="1"/>
    <col min="8967" max="8967" width="4.6640625" style="100" bestFit="1" customWidth="1"/>
    <col min="8968" max="8968" width="5.5546875" style="100" bestFit="1" customWidth="1"/>
    <col min="8969" max="8969" width="9.33203125" style="100" bestFit="1" customWidth="1"/>
    <col min="8970" max="8970" width="8.44140625" style="100" bestFit="1" customWidth="1"/>
    <col min="8971" max="8971" width="4.6640625" style="100" bestFit="1" customWidth="1"/>
    <col min="8972" max="8972" width="0.88671875" style="100" bestFit="1" customWidth="1"/>
    <col min="8973" max="8973" width="3.77734375" style="100" bestFit="1" customWidth="1"/>
    <col min="8974" max="8974" width="0.88671875" style="100" bestFit="1" customWidth="1"/>
    <col min="8975" max="8975" width="2.77734375" style="100" bestFit="1" customWidth="1"/>
    <col min="8976" max="8976" width="0.88671875" style="100" bestFit="1" customWidth="1"/>
    <col min="8977" max="8977" width="3.77734375" style="100" bestFit="1" customWidth="1"/>
    <col min="8978" max="8978" width="0.88671875" style="100" bestFit="1" customWidth="1"/>
    <col min="8979" max="8979" width="2.77734375" style="100" bestFit="1" customWidth="1"/>
    <col min="8980" max="8980" width="1.88671875" style="100" bestFit="1" customWidth="1"/>
    <col min="8981" max="8982" width="0.88671875" style="100" bestFit="1" customWidth="1"/>
    <col min="8983" max="8983" width="5.5546875" style="100" bestFit="1" customWidth="1"/>
    <col min="8984" max="8984" width="1.88671875" style="100" bestFit="1" customWidth="1"/>
    <col min="8985" max="8985" width="2.77734375" style="100" bestFit="1" customWidth="1"/>
    <col min="8986" max="8986" width="1.88671875" style="100" bestFit="1" customWidth="1"/>
    <col min="8987" max="8987" width="9.33203125" style="100" bestFit="1" customWidth="1"/>
    <col min="8988" max="9216" width="8.88671875" style="100"/>
    <col min="9217" max="9218" width="4.6640625" style="100" bestFit="1" customWidth="1"/>
    <col min="9219" max="9219" width="1.88671875" style="100" bestFit="1" customWidth="1"/>
    <col min="9220" max="9221" width="2.77734375" style="100" bestFit="1" customWidth="1"/>
    <col min="9222" max="9222" width="1.88671875" style="100" bestFit="1" customWidth="1"/>
    <col min="9223" max="9223" width="4.6640625" style="100" bestFit="1" customWidth="1"/>
    <col min="9224" max="9224" width="5.5546875" style="100" bestFit="1" customWidth="1"/>
    <col min="9225" max="9225" width="9.33203125" style="100" bestFit="1" customWidth="1"/>
    <col min="9226" max="9226" width="8.44140625" style="100" bestFit="1" customWidth="1"/>
    <col min="9227" max="9227" width="4.6640625" style="100" bestFit="1" customWidth="1"/>
    <col min="9228" max="9228" width="0.88671875" style="100" bestFit="1" customWidth="1"/>
    <col min="9229" max="9229" width="3.77734375" style="100" bestFit="1" customWidth="1"/>
    <col min="9230" max="9230" width="0.88671875" style="100" bestFit="1" customWidth="1"/>
    <col min="9231" max="9231" width="2.77734375" style="100" bestFit="1" customWidth="1"/>
    <col min="9232" max="9232" width="0.88671875" style="100" bestFit="1" customWidth="1"/>
    <col min="9233" max="9233" width="3.77734375" style="100" bestFit="1" customWidth="1"/>
    <col min="9234" max="9234" width="0.88671875" style="100" bestFit="1" customWidth="1"/>
    <col min="9235" max="9235" width="2.77734375" style="100" bestFit="1" customWidth="1"/>
    <col min="9236" max="9236" width="1.88671875" style="100" bestFit="1" customWidth="1"/>
    <col min="9237" max="9238" width="0.88671875" style="100" bestFit="1" customWidth="1"/>
    <col min="9239" max="9239" width="5.5546875" style="100" bestFit="1" customWidth="1"/>
    <col min="9240" max="9240" width="1.88671875" style="100" bestFit="1" customWidth="1"/>
    <col min="9241" max="9241" width="2.77734375" style="100" bestFit="1" customWidth="1"/>
    <col min="9242" max="9242" width="1.88671875" style="100" bestFit="1" customWidth="1"/>
    <col min="9243" max="9243" width="9.33203125" style="100" bestFit="1" customWidth="1"/>
    <col min="9244" max="9472" width="8.88671875" style="100"/>
    <col min="9473" max="9474" width="4.6640625" style="100" bestFit="1" customWidth="1"/>
    <col min="9475" max="9475" width="1.88671875" style="100" bestFit="1" customWidth="1"/>
    <col min="9476" max="9477" width="2.77734375" style="100" bestFit="1" customWidth="1"/>
    <col min="9478" max="9478" width="1.88671875" style="100" bestFit="1" customWidth="1"/>
    <col min="9479" max="9479" width="4.6640625" style="100" bestFit="1" customWidth="1"/>
    <col min="9480" max="9480" width="5.5546875" style="100" bestFit="1" customWidth="1"/>
    <col min="9481" max="9481" width="9.33203125" style="100" bestFit="1" customWidth="1"/>
    <col min="9482" max="9482" width="8.44140625" style="100" bestFit="1" customWidth="1"/>
    <col min="9483" max="9483" width="4.6640625" style="100" bestFit="1" customWidth="1"/>
    <col min="9484" max="9484" width="0.88671875" style="100" bestFit="1" customWidth="1"/>
    <col min="9485" max="9485" width="3.77734375" style="100" bestFit="1" customWidth="1"/>
    <col min="9486" max="9486" width="0.88671875" style="100" bestFit="1" customWidth="1"/>
    <col min="9487" max="9487" width="2.77734375" style="100" bestFit="1" customWidth="1"/>
    <col min="9488" max="9488" width="0.88671875" style="100" bestFit="1" customWidth="1"/>
    <col min="9489" max="9489" width="3.77734375" style="100" bestFit="1" customWidth="1"/>
    <col min="9490" max="9490" width="0.88671875" style="100" bestFit="1" customWidth="1"/>
    <col min="9491" max="9491" width="2.77734375" style="100" bestFit="1" customWidth="1"/>
    <col min="9492" max="9492" width="1.88671875" style="100" bestFit="1" customWidth="1"/>
    <col min="9493" max="9494" width="0.88671875" style="100" bestFit="1" customWidth="1"/>
    <col min="9495" max="9495" width="5.5546875" style="100" bestFit="1" customWidth="1"/>
    <col min="9496" max="9496" width="1.88671875" style="100" bestFit="1" customWidth="1"/>
    <col min="9497" max="9497" width="2.77734375" style="100" bestFit="1" customWidth="1"/>
    <col min="9498" max="9498" width="1.88671875" style="100" bestFit="1" customWidth="1"/>
    <col min="9499" max="9499" width="9.33203125" style="100" bestFit="1" customWidth="1"/>
    <col min="9500" max="9728" width="8.88671875" style="100"/>
    <col min="9729" max="9730" width="4.6640625" style="100" bestFit="1" customWidth="1"/>
    <col min="9731" max="9731" width="1.88671875" style="100" bestFit="1" customWidth="1"/>
    <col min="9732" max="9733" width="2.77734375" style="100" bestFit="1" customWidth="1"/>
    <col min="9734" max="9734" width="1.88671875" style="100" bestFit="1" customWidth="1"/>
    <col min="9735" max="9735" width="4.6640625" style="100" bestFit="1" customWidth="1"/>
    <col min="9736" max="9736" width="5.5546875" style="100" bestFit="1" customWidth="1"/>
    <col min="9737" max="9737" width="9.33203125" style="100" bestFit="1" customWidth="1"/>
    <col min="9738" max="9738" width="8.44140625" style="100" bestFit="1" customWidth="1"/>
    <col min="9739" max="9739" width="4.6640625" style="100" bestFit="1" customWidth="1"/>
    <col min="9740" max="9740" width="0.88671875" style="100" bestFit="1" customWidth="1"/>
    <col min="9741" max="9741" width="3.77734375" style="100" bestFit="1" customWidth="1"/>
    <col min="9742" max="9742" width="0.88671875" style="100" bestFit="1" customWidth="1"/>
    <col min="9743" max="9743" width="2.77734375" style="100" bestFit="1" customWidth="1"/>
    <col min="9744" max="9744" width="0.88671875" style="100" bestFit="1" customWidth="1"/>
    <col min="9745" max="9745" width="3.77734375" style="100" bestFit="1" customWidth="1"/>
    <col min="9746" max="9746" width="0.88671875" style="100" bestFit="1" customWidth="1"/>
    <col min="9747" max="9747" width="2.77734375" style="100" bestFit="1" customWidth="1"/>
    <col min="9748" max="9748" width="1.88671875" style="100" bestFit="1" customWidth="1"/>
    <col min="9749" max="9750" width="0.88671875" style="100" bestFit="1" customWidth="1"/>
    <col min="9751" max="9751" width="5.5546875" style="100" bestFit="1" customWidth="1"/>
    <col min="9752" max="9752" width="1.88671875" style="100" bestFit="1" customWidth="1"/>
    <col min="9753" max="9753" width="2.77734375" style="100" bestFit="1" customWidth="1"/>
    <col min="9754" max="9754" width="1.88671875" style="100" bestFit="1" customWidth="1"/>
    <col min="9755" max="9755" width="9.33203125" style="100" bestFit="1" customWidth="1"/>
    <col min="9756" max="9984" width="8.88671875" style="100"/>
    <col min="9985" max="9986" width="4.6640625" style="100" bestFit="1" customWidth="1"/>
    <col min="9987" max="9987" width="1.88671875" style="100" bestFit="1" customWidth="1"/>
    <col min="9988" max="9989" width="2.77734375" style="100" bestFit="1" customWidth="1"/>
    <col min="9990" max="9990" width="1.88671875" style="100" bestFit="1" customWidth="1"/>
    <col min="9991" max="9991" width="4.6640625" style="100" bestFit="1" customWidth="1"/>
    <col min="9992" max="9992" width="5.5546875" style="100" bestFit="1" customWidth="1"/>
    <col min="9993" max="9993" width="9.33203125" style="100" bestFit="1" customWidth="1"/>
    <col min="9994" max="9994" width="8.44140625" style="100" bestFit="1" customWidth="1"/>
    <col min="9995" max="9995" width="4.6640625" style="100" bestFit="1" customWidth="1"/>
    <col min="9996" max="9996" width="0.88671875" style="100" bestFit="1" customWidth="1"/>
    <col min="9997" max="9997" width="3.77734375" style="100" bestFit="1" customWidth="1"/>
    <col min="9998" max="9998" width="0.88671875" style="100" bestFit="1" customWidth="1"/>
    <col min="9999" max="9999" width="2.77734375" style="100" bestFit="1" customWidth="1"/>
    <col min="10000" max="10000" width="0.88671875" style="100" bestFit="1" customWidth="1"/>
    <col min="10001" max="10001" width="3.77734375" style="100" bestFit="1" customWidth="1"/>
    <col min="10002" max="10002" width="0.88671875" style="100" bestFit="1" customWidth="1"/>
    <col min="10003" max="10003" width="2.77734375" style="100" bestFit="1" customWidth="1"/>
    <col min="10004" max="10004" width="1.88671875" style="100" bestFit="1" customWidth="1"/>
    <col min="10005" max="10006" width="0.88671875" style="100" bestFit="1" customWidth="1"/>
    <col min="10007" max="10007" width="5.5546875" style="100" bestFit="1" customWidth="1"/>
    <col min="10008" max="10008" width="1.88671875" style="100" bestFit="1" customWidth="1"/>
    <col min="10009" max="10009" width="2.77734375" style="100" bestFit="1" customWidth="1"/>
    <col min="10010" max="10010" width="1.88671875" style="100" bestFit="1" customWidth="1"/>
    <col min="10011" max="10011" width="9.33203125" style="100" bestFit="1" customWidth="1"/>
    <col min="10012" max="10240" width="8.88671875" style="100"/>
    <col min="10241" max="10242" width="4.6640625" style="100" bestFit="1" customWidth="1"/>
    <col min="10243" max="10243" width="1.88671875" style="100" bestFit="1" customWidth="1"/>
    <col min="10244" max="10245" width="2.77734375" style="100" bestFit="1" customWidth="1"/>
    <col min="10246" max="10246" width="1.88671875" style="100" bestFit="1" customWidth="1"/>
    <col min="10247" max="10247" width="4.6640625" style="100" bestFit="1" customWidth="1"/>
    <col min="10248" max="10248" width="5.5546875" style="100" bestFit="1" customWidth="1"/>
    <col min="10249" max="10249" width="9.33203125" style="100" bestFit="1" customWidth="1"/>
    <col min="10250" max="10250" width="8.44140625" style="100" bestFit="1" customWidth="1"/>
    <col min="10251" max="10251" width="4.6640625" style="100" bestFit="1" customWidth="1"/>
    <col min="10252" max="10252" width="0.88671875" style="100" bestFit="1" customWidth="1"/>
    <col min="10253" max="10253" width="3.77734375" style="100" bestFit="1" customWidth="1"/>
    <col min="10254" max="10254" width="0.88671875" style="100" bestFit="1" customWidth="1"/>
    <col min="10255" max="10255" width="2.77734375" style="100" bestFit="1" customWidth="1"/>
    <col min="10256" max="10256" width="0.88671875" style="100" bestFit="1" customWidth="1"/>
    <col min="10257" max="10257" width="3.77734375" style="100" bestFit="1" customWidth="1"/>
    <col min="10258" max="10258" width="0.88671875" style="100" bestFit="1" customWidth="1"/>
    <col min="10259" max="10259" width="2.77734375" style="100" bestFit="1" customWidth="1"/>
    <col min="10260" max="10260" width="1.88671875" style="100" bestFit="1" customWidth="1"/>
    <col min="10261" max="10262" width="0.88671875" style="100" bestFit="1" customWidth="1"/>
    <col min="10263" max="10263" width="5.5546875" style="100" bestFit="1" customWidth="1"/>
    <col min="10264" max="10264" width="1.88671875" style="100" bestFit="1" customWidth="1"/>
    <col min="10265" max="10265" width="2.77734375" style="100" bestFit="1" customWidth="1"/>
    <col min="10266" max="10266" width="1.88671875" style="100" bestFit="1" customWidth="1"/>
    <col min="10267" max="10267" width="9.33203125" style="100" bestFit="1" customWidth="1"/>
    <col min="10268" max="10496" width="8.88671875" style="100"/>
    <col min="10497" max="10498" width="4.6640625" style="100" bestFit="1" customWidth="1"/>
    <col min="10499" max="10499" width="1.88671875" style="100" bestFit="1" customWidth="1"/>
    <col min="10500" max="10501" width="2.77734375" style="100" bestFit="1" customWidth="1"/>
    <col min="10502" max="10502" width="1.88671875" style="100" bestFit="1" customWidth="1"/>
    <col min="10503" max="10503" width="4.6640625" style="100" bestFit="1" customWidth="1"/>
    <col min="10504" max="10504" width="5.5546875" style="100" bestFit="1" customWidth="1"/>
    <col min="10505" max="10505" width="9.33203125" style="100" bestFit="1" customWidth="1"/>
    <col min="10506" max="10506" width="8.44140625" style="100" bestFit="1" customWidth="1"/>
    <col min="10507" max="10507" width="4.6640625" style="100" bestFit="1" customWidth="1"/>
    <col min="10508" max="10508" width="0.88671875" style="100" bestFit="1" customWidth="1"/>
    <col min="10509" max="10509" width="3.77734375" style="100" bestFit="1" customWidth="1"/>
    <col min="10510" max="10510" width="0.88671875" style="100" bestFit="1" customWidth="1"/>
    <col min="10511" max="10511" width="2.77734375" style="100" bestFit="1" customWidth="1"/>
    <col min="10512" max="10512" width="0.88671875" style="100" bestFit="1" customWidth="1"/>
    <col min="10513" max="10513" width="3.77734375" style="100" bestFit="1" customWidth="1"/>
    <col min="10514" max="10514" width="0.88671875" style="100" bestFit="1" customWidth="1"/>
    <col min="10515" max="10515" width="2.77734375" style="100" bestFit="1" customWidth="1"/>
    <col min="10516" max="10516" width="1.88671875" style="100" bestFit="1" customWidth="1"/>
    <col min="10517" max="10518" width="0.88671875" style="100" bestFit="1" customWidth="1"/>
    <col min="10519" max="10519" width="5.5546875" style="100" bestFit="1" customWidth="1"/>
    <col min="10520" max="10520" width="1.88671875" style="100" bestFit="1" customWidth="1"/>
    <col min="10521" max="10521" width="2.77734375" style="100" bestFit="1" customWidth="1"/>
    <col min="10522" max="10522" width="1.88671875" style="100" bestFit="1" customWidth="1"/>
    <col min="10523" max="10523" width="9.33203125" style="100" bestFit="1" customWidth="1"/>
    <col min="10524" max="10752" width="8.88671875" style="100"/>
    <col min="10753" max="10754" width="4.6640625" style="100" bestFit="1" customWidth="1"/>
    <col min="10755" max="10755" width="1.88671875" style="100" bestFit="1" customWidth="1"/>
    <col min="10756" max="10757" width="2.77734375" style="100" bestFit="1" customWidth="1"/>
    <col min="10758" max="10758" width="1.88671875" style="100" bestFit="1" customWidth="1"/>
    <col min="10759" max="10759" width="4.6640625" style="100" bestFit="1" customWidth="1"/>
    <col min="10760" max="10760" width="5.5546875" style="100" bestFit="1" customWidth="1"/>
    <col min="10761" max="10761" width="9.33203125" style="100" bestFit="1" customWidth="1"/>
    <col min="10762" max="10762" width="8.44140625" style="100" bestFit="1" customWidth="1"/>
    <col min="10763" max="10763" width="4.6640625" style="100" bestFit="1" customWidth="1"/>
    <col min="10764" max="10764" width="0.88671875" style="100" bestFit="1" customWidth="1"/>
    <col min="10765" max="10765" width="3.77734375" style="100" bestFit="1" customWidth="1"/>
    <col min="10766" max="10766" width="0.88671875" style="100" bestFit="1" customWidth="1"/>
    <col min="10767" max="10767" width="2.77734375" style="100" bestFit="1" customWidth="1"/>
    <col min="10768" max="10768" width="0.88671875" style="100" bestFit="1" customWidth="1"/>
    <col min="10769" max="10769" width="3.77734375" style="100" bestFit="1" customWidth="1"/>
    <col min="10770" max="10770" width="0.88671875" style="100" bestFit="1" customWidth="1"/>
    <col min="10771" max="10771" width="2.77734375" style="100" bestFit="1" customWidth="1"/>
    <col min="10772" max="10772" width="1.88671875" style="100" bestFit="1" customWidth="1"/>
    <col min="10773" max="10774" width="0.88671875" style="100" bestFit="1" customWidth="1"/>
    <col min="10775" max="10775" width="5.5546875" style="100" bestFit="1" customWidth="1"/>
    <col min="10776" max="10776" width="1.88671875" style="100" bestFit="1" customWidth="1"/>
    <col min="10777" max="10777" width="2.77734375" style="100" bestFit="1" customWidth="1"/>
    <col min="10778" max="10778" width="1.88671875" style="100" bestFit="1" customWidth="1"/>
    <col min="10779" max="10779" width="9.33203125" style="100" bestFit="1" customWidth="1"/>
    <col min="10780" max="11008" width="8.88671875" style="100"/>
    <col min="11009" max="11010" width="4.6640625" style="100" bestFit="1" customWidth="1"/>
    <col min="11011" max="11011" width="1.88671875" style="100" bestFit="1" customWidth="1"/>
    <col min="11012" max="11013" width="2.77734375" style="100" bestFit="1" customWidth="1"/>
    <col min="11014" max="11014" width="1.88671875" style="100" bestFit="1" customWidth="1"/>
    <col min="11015" max="11015" width="4.6640625" style="100" bestFit="1" customWidth="1"/>
    <col min="11016" max="11016" width="5.5546875" style="100" bestFit="1" customWidth="1"/>
    <col min="11017" max="11017" width="9.33203125" style="100" bestFit="1" customWidth="1"/>
    <col min="11018" max="11018" width="8.44140625" style="100" bestFit="1" customWidth="1"/>
    <col min="11019" max="11019" width="4.6640625" style="100" bestFit="1" customWidth="1"/>
    <col min="11020" max="11020" width="0.88671875" style="100" bestFit="1" customWidth="1"/>
    <col min="11021" max="11021" width="3.77734375" style="100" bestFit="1" customWidth="1"/>
    <col min="11022" max="11022" width="0.88671875" style="100" bestFit="1" customWidth="1"/>
    <col min="11023" max="11023" width="2.77734375" style="100" bestFit="1" customWidth="1"/>
    <col min="11024" max="11024" width="0.88671875" style="100" bestFit="1" customWidth="1"/>
    <col min="11025" max="11025" width="3.77734375" style="100" bestFit="1" customWidth="1"/>
    <col min="11026" max="11026" width="0.88671875" style="100" bestFit="1" customWidth="1"/>
    <col min="11027" max="11027" width="2.77734375" style="100" bestFit="1" customWidth="1"/>
    <col min="11028" max="11028" width="1.88671875" style="100" bestFit="1" customWidth="1"/>
    <col min="11029" max="11030" width="0.88671875" style="100" bestFit="1" customWidth="1"/>
    <col min="11031" max="11031" width="5.5546875" style="100" bestFit="1" customWidth="1"/>
    <col min="11032" max="11032" width="1.88671875" style="100" bestFit="1" customWidth="1"/>
    <col min="11033" max="11033" width="2.77734375" style="100" bestFit="1" customWidth="1"/>
    <col min="11034" max="11034" width="1.88671875" style="100" bestFit="1" customWidth="1"/>
    <col min="11035" max="11035" width="9.33203125" style="100" bestFit="1" customWidth="1"/>
    <col min="11036" max="11264" width="8.88671875" style="100"/>
    <col min="11265" max="11266" width="4.6640625" style="100" bestFit="1" customWidth="1"/>
    <col min="11267" max="11267" width="1.88671875" style="100" bestFit="1" customWidth="1"/>
    <col min="11268" max="11269" width="2.77734375" style="100" bestFit="1" customWidth="1"/>
    <col min="11270" max="11270" width="1.88671875" style="100" bestFit="1" customWidth="1"/>
    <col min="11271" max="11271" width="4.6640625" style="100" bestFit="1" customWidth="1"/>
    <col min="11272" max="11272" width="5.5546875" style="100" bestFit="1" customWidth="1"/>
    <col min="11273" max="11273" width="9.33203125" style="100" bestFit="1" customWidth="1"/>
    <col min="11274" max="11274" width="8.44140625" style="100" bestFit="1" customWidth="1"/>
    <col min="11275" max="11275" width="4.6640625" style="100" bestFit="1" customWidth="1"/>
    <col min="11276" max="11276" width="0.88671875" style="100" bestFit="1" customWidth="1"/>
    <col min="11277" max="11277" width="3.77734375" style="100" bestFit="1" customWidth="1"/>
    <col min="11278" max="11278" width="0.88671875" style="100" bestFit="1" customWidth="1"/>
    <col min="11279" max="11279" width="2.77734375" style="100" bestFit="1" customWidth="1"/>
    <col min="11280" max="11280" width="0.88671875" style="100" bestFit="1" customWidth="1"/>
    <col min="11281" max="11281" width="3.77734375" style="100" bestFit="1" customWidth="1"/>
    <col min="11282" max="11282" width="0.88671875" style="100" bestFit="1" customWidth="1"/>
    <col min="11283" max="11283" width="2.77734375" style="100" bestFit="1" customWidth="1"/>
    <col min="11284" max="11284" width="1.88671875" style="100" bestFit="1" customWidth="1"/>
    <col min="11285" max="11286" width="0.88671875" style="100" bestFit="1" customWidth="1"/>
    <col min="11287" max="11287" width="5.5546875" style="100" bestFit="1" customWidth="1"/>
    <col min="11288" max="11288" width="1.88671875" style="100" bestFit="1" customWidth="1"/>
    <col min="11289" max="11289" width="2.77734375" style="100" bestFit="1" customWidth="1"/>
    <col min="11290" max="11290" width="1.88671875" style="100" bestFit="1" customWidth="1"/>
    <col min="11291" max="11291" width="9.33203125" style="100" bestFit="1" customWidth="1"/>
    <col min="11292" max="11520" width="8.88671875" style="100"/>
    <col min="11521" max="11522" width="4.6640625" style="100" bestFit="1" customWidth="1"/>
    <col min="11523" max="11523" width="1.88671875" style="100" bestFit="1" customWidth="1"/>
    <col min="11524" max="11525" width="2.77734375" style="100" bestFit="1" customWidth="1"/>
    <col min="11526" max="11526" width="1.88671875" style="100" bestFit="1" customWidth="1"/>
    <col min="11527" max="11527" width="4.6640625" style="100" bestFit="1" customWidth="1"/>
    <col min="11528" max="11528" width="5.5546875" style="100" bestFit="1" customWidth="1"/>
    <col min="11529" max="11529" width="9.33203125" style="100" bestFit="1" customWidth="1"/>
    <col min="11530" max="11530" width="8.44140625" style="100" bestFit="1" customWidth="1"/>
    <col min="11531" max="11531" width="4.6640625" style="100" bestFit="1" customWidth="1"/>
    <col min="11532" max="11532" width="0.88671875" style="100" bestFit="1" customWidth="1"/>
    <col min="11533" max="11533" width="3.77734375" style="100" bestFit="1" customWidth="1"/>
    <col min="11534" max="11534" width="0.88671875" style="100" bestFit="1" customWidth="1"/>
    <col min="11535" max="11535" width="2.77734375" style="100" bestFit="1" customWidth="1"/>
    <col min="11536" max="11536" width="0.88671875" style="100" bestFit="1" customWidth="1"/>
    <col min="11537" max="11537" width="3.77734375" style="100" bestFit="1" customWidth="1"/>
    <col min="11538" max="11538" width="0.88671875" style="100" bestFit="1" customWidth="1"/>
    <col min="11539" max="11539" width="2.77734375" style="100" bestFit="1" customWidth="1"/>
    <col min="11540" max="11540" width="1.88671875" style="100" bestFit="1" customWidth="1"/>
    <col min="11541" max="11542" width="0.88671875" style="100" bestFit="1" customWidth="1"/>
    <col min="11543" max="11543" width="5.5546875" style="100" bestFit="1" customWidth="1"/>
    <col min="11544" max="11544" width="1.88671875" style="100" bestFit="1" customWidth="1"/>
    <col min="11545" max="11545" width="2.77734375" style="100" bestFit="1" customWidth="1"/>
    <col min="11546" max="11546" width="1.88671875" style="100" bestFit="1" customWidth="1"/>
    <col min="11547" max="11547" width="9.33203125" style="100" bestFit="1" customWidth="1"/>
    <col min="11548" max="11776" width="8.88671875" style="100"/>
    <col min="11777" max="11778" width="4.6640625" style="100" bestFit="1" customWidth="1"/>
    <col min="11779" max="11779" width="1.88671875" style="100" bestFit="1" customWidth="1"/>
    <col min="11780" max="11781" width="2.77734375" style="100" bestFit="1" customWidth="1"/>
    <col min="11782" max="11782" width="1.88671875" style="100" bestFit="1" customWidth="1"/>
    <col min="11783" max="11783" width="4.6640625" style="100" bestFit="1" customWidth="1"/>
    <col min="11784" max="11784" width="5.5546875" style="100" bestFit="1" customWidth="1"/>
    <col min="11785" max="11785" width="9.33203125" style="100" bestFit="1" customWidth="1"/>
    <col min="11786" max="11786" width="8.44140625" style="100" bestFit="1" customWidth="1"/>
    <col min="11787" max="11787" width="4.6640625" style="100" bestFit="1" customWidth="1"/>
    <col min="11788" max="11788" width="0.88671875" style="100" bestFit="1" customWidth="1"/>
    <col min="11789" max="11789" width="3.77734375" style="100" bestFit="1" customWidth="1"/>
    <col min="11790" max="11790" width="0.88671875" style="100" bestFit="1" customWidth="1"/>
    <col min="11791" max="11791" width="2.77734375" style="100" bestFit="1" customWidth="1"/>
    <col min="11792" max="11792" width="0.88671875" style="100" bestFit="1" customWidth="1"/>
    <col min="11793" max="11793" width="3.77734375" style="100" bestFit="1" customWidth="1"/>
    <col min="11794" max="11794" width="0.88671875" style="100" bestFit="1" customWidth="1"/>
    <col min="11795" max="11795" width="2.77734375" style="100" bestFit="1" customWidth="1"/>
    <col min="11796" max="11796" width="1.88671875" style="100" bestFit="1" customWidth="1"/>
    <col min="11797" max="11798" width="0.88671875" style="100" bestFit="1" customWidth="1"/>
    <col min="11799" max="11799" width="5.5546875" style="100" bestFit="1" customWidth="1"/>
    <col min="11800" max="11800" width="1.88671875" style="100" bestFit="1" customWidth="1"/>
    <col min="11801" max="11801" width="2.77734375" style="100" bestFit="1" customWidth="1"/>
    <col min="11802" max="11802" width="1.88671875" style="100" bestFit="1" customWidth="1"/>
    <col min="11803" max="11803" width="9.33203125" style="100" bestFit="1" customWidth="1"/>
    <col min="11804" max="12032" width="8.88671875" style="100"/>
    <col min="12033" max="12034" width="4.6640625" style="100" bestFit="1" customWidth="1"/>
    <col min="12035" max="12035" width="1.88671875" style="100" bestFit="1" customWidth="1"/>
    <col min="12036" max="12037" width="2.77734375" style="100" bestFit="1" customWidth="1"/>
    <col min="12038" max="12038" width="1.88671875" style="100" bestFit="1" customWidth="1"/>
    <col min="12039" max="12039" width="4.6640625" style="100" bestFit="1" customWidth="1"/>
    <col min="12040" max="12040" width="5.5546875" style="100" bestFit="1" customWidth="1"/>
    <col min="12041" max="12041" width="9.33203125" style="100" bestFit="1" customWidth="1"/>
    <col min="12042" max="12042" width="8.44140625" style="100" bestFit="1" customWidth="1"/>
    <col min="12043" max="12043" width="4.6640625" style="100" bestFit="1" customWidth="1"/>
    <col min="12044" max="12044" width="0.88671875" style="100" bestFit="1" customWidth="1"/>
    <col min="12045" max="12045" width="3.77734375" style="100" bestFit="1" customWidth="1"/>
    <col min="12046" max="12046" width="0.88671875" style="100" bestFit="1" customWidth="1"/>
    <col min="12047" max="12047" width="2.77734375" style="100" bestFit="1" customWidth="1"/>
    <col min="12048" max="12048" width="0.88671875" style="100" bestFit="1" customWidth="1"/>
    <col min="12049" max="12049" width="3.77734375" style="100" bestFit="1" customWidth="1"/>
    <col min="12050" max="12050" width="0.88671875" style="100" bestFit="1" customWidth="1"/>
    <col min="12051" max="12051" width="2.77734375" style="100" bestFit="1" customWidth="1"/>
    <col min="12052" max="12052" width="1.88671875" style="100" bestFit="1" customWidth="1"/>
    <col min="12053" max="12054" width="0.88671875" style="100" bestFit="1" customWidth="1"/>
    <col min="12055" max="12055" width="5.5546875" style="100" bestFit="1" customWidth="1"/>
    <col min="12056" max="12056" width="1.88671875" style="100" bestFit="1" customWidth="1"/>
    <col min="12057" max="12057" width="2.77734375" style="100" bestFit="1" customWidth="1"/>
    <col min="12058" max="12058" width="1.88671875" style="100" bestFit="1" customWidth="1"/>
    <col min="12059" max="12059" width="9.33203125" style="100" bestFit="1" customWidth="1"/>
    <col min="12060" max="12288" width="8.88671875" style="100"/>
    <col min="12289" max="12290" width="4.6640625" style="100" bestFit="1" customWidth="1"/>
    <col min="12291" max="12291" width="1.88671875" style="100" bestFit="1" customWidth="1"/>
    <col min="12292" max="12293" width="2.77734375" style="100" bestFit="1" customWidth="1"/>
    <col min="12294" max="12294" width="1.88671875" style="100" bestFit="1" customWidth="1"/>
    <col min="12295" max="12295" width="4.6640625" style="100" bestFit="1" customWidth="1"/>
    <col min="12296" max="12296" width="5.5546875" style="100" bestFit="1" customWidth="1"/>
    <col min="12297" max="12297" width="9.33203125" style="100" bestFit="1" customWidth="1"/>
    <col min="12298" max="12298" width="8.44140625" style="100" bestFit="1" customWidth="1"/>
    <col min="12299" max="12299" width="4.6640625" style="100" bestFit="1" customWidth="1"/>
    <col min="12300" max="12300" width="0.88671875" style="100" bestFit="1" customWidth="1"/>
    <col min="12301" max="12301" width="3.77734375" style="100" bestFit="1" customWidth="1"/>
    <col min="12302" max="12302" width="0.88671875" style="100" bestFit="1" customWidth="1"/>
    <col min="12303" max="12303" width="2.77734375" style="100" bestFit="1" customWidth="1"/>
    <col min="12304" max="12304" width="0.88671875" style="100" bestFit="1" customWidth="1"/>
    <col min="12305" max="12305" width="3.77734375" style="100" bestFit="1" customWidth="1"/>
    <col min="12306" max="12306" width="0.88671875" style="100" bestFit="1" customWidth="1"/>
    <col min="12307" max="12307" width="2.77734375" style="100" bestFit="1" customWidth="1"/>
    <col min="12308" max="12308" width="1.88671875" style="100" bestFit="1" customWidth="1"/>
    <col min="12309" max="12310" width="0.88671875" style="100" bestFit="1" customWidth="1"/>
    <col min="12311" max="12311" width="5.5546875" style="100" bestFit="1" customWidth="1"/>
    <col min="12312" max="12312" width="1.88671875" style="100" bestFit="1" customWidth="1"/>
    <col min="12313" max="12313" width="2.77734375" style="100" bestFit="1" customWidth="1"/>
    <col min="12314" max="12314" width="1.88671875" style="100" bestFit="1" customWidth="1"/>
    <col min="12315" max="12315" width="9.33203125" style="100" bestFit="1" customWidth="1"/>
    <col min="12316" max="12544" width="8.88671875" style="100"/>
    <col min="12545" max="12546" width="4.6640625" style="100" bestFit="1" customWidth="1"/>
    <col min="12547" max="12547" width="1.88671875" style="100" bestFit="1" customWidth="1"/>
    <col min="12548" max="12549" width="2.77734375" style="100" bestFit="1" customWidth="1"/>
    <col min="12550" max="12550" width="1.88671875" style="100" bestFit="1" customWidth="1"/>
    <col min="12551" max="12551" width="4.6640625" style="100" bestFit="1" customWidth="1"/>
    <col min="12552" max="12552" width="5.5546875" style="100" bestFit="1" customWidth="1"/>
    <col min="12553" max="12553" width="9.33203125" style="100" bestFit="1" customWidth="1"/>
    <col min="12554" max="12554" width="8.44140625" style="100" bestFit="1" customWidth="1"/>
    <col min="12555" max="12555" width="4.6640625" style="100" bestFit="1" customWidth="1"/>
    <col min="12556" max="12556" width="0.88671875" style="100" bestFit="1" customWidth="1"/>
    <col min="12557" max="12557" width="3.77734375" style="100" bestFit="1" customWidth="1"/>
    <col min="12558" max="12558" width="0.88671875" style="100" bestFit="1" customWidth="1"/>
    <col min="12559" max="12559" width="2.77734375" style="100" bestFit="1" customWidth="1"/>
    <col min="12560" max="12560" width="0.88671875" style="100" bestFit="1" customWidth="1"/>
    <col min="12561" max="12561" width="3.77734375" style="100" bestFit="1" customWidth="1"/>
    <col min="12562" max="12562" width="0.88671875" style="100" bestFit="1" customWidth="1"/>
    <col min="12563" max="12563" width="2.77734375" style="100" bestFit="1" customWidth="1"/>
    <col min="12564" max="12564" width="1.88671875" style="100" bestFit="1" customWidth="1"/>
    <col min="12565" max="12566" width="0.88671875" style="100" bestFit="1" customWidth="1"/>
    <col min="12567" max="12567" width="5.5546875" style="100" bestFit="1" customWidth="1"/>
    <col min="12568" max="12568" width="1.88671875" style="100" bestFit="1" customWidth="1"/>
    <col min="12569" max="12569" width="2.77734375" style="100" bestFit="1" customWidth="1"/>
    <col min="12570" max="12570" width="1.88671875" style="100" bestFit="1" customWidth="1"/>
    <col min="12571" max="12571" width="9.33203125" style="100" bestFit="1" customWidth="1"/>
    <col min="12572" max="12800" width="8.88671875" style="100"/>
    <col min="12801" max="12802" width="4.6640625" style="100" bestFit="1" customWidth="1"/>
    <col min="12803" max="12803" width="1.88671875" style="100" bestFit="1" customWidth="1"/>
    <col min="12804" max="12805" width="2.77734375" style="100" bestFit="1" customWidth="1"/>
    <col min="12806" max="12806" width="1.88671875" style="100" bestFit="1" customWidth="1"/>
    <col min="12807" max="12807" width="4.6640625" style="100" bestFit="1" customWidth="1"/>
    <col min="12808" max="12808" width="5.5546875" style="100" bestFit="1" customWidth="1"/>
    <col min="12809" max="12809" width="9.33203125" style="100" bestFit="1" customWidth="1"/>
    <col min="12810" max="12810" width="8.44140625" style="100" bestFit="1" customWidth="1"/>
    <col min="12811" max="12811" width="4.6640625" style="100" bestFit="1" customWidth="1"/>
    <col min="12812" max="12812" width="0.88671875" style="100" bestFit="1" customWidth="1"/>
    <col min="12813" max="12813" width="3.77734375" style="100" bestFit="1" customWidth="1"/>
    <col min="12814" max="12814" width="0.88671875" style="100" bestFit="1" customWidth="1"/>
    <col min="12815" max="12815" width="2.77734375" style="100" bestFit="1" customWidth="1"/>
    <col min="12816" max="12816" width="0.88671875" style="100" bestFit="1" customWidth="1"/>
    <col min="12817" max="12817" width="3.77734375" style="100" bestFit="1" customWidth="1"/>
    <col min="12818" max="12818" width="0.88671875" style="100" bestFit="1" customWidth="1"/>
    <col min="12819" max="12819" width="2.77734375" style="100" bestFit="1" customWidth="1"/>
    <col min="12820" max="12820" width="1.88671875" style="100" bestFit="1" customWidth="1"/>
    <col min="12821" max="12822" width="0.88671875" style="100" bestFit="1" customWidth="1"/>
    <col min="12823" max="12823" width="5.5546875" style="100" bestFit="1" customWidth="1"/>
    <col min="12824" max="12824" width="1.88671875" style="100" bestFit="1" customWidth="1"/>
    <col min="12825" max="12825" width="2.77734375" style="100" bestFit="1" customWidth="1"/>
    <col min="12826" max="12826" width="1.88671875" style="100" bestFit="1" customWidth="1"/>
    <col min="12827" max="12827" width="9.33203125" style="100" bestFit="1" customWidth="1"/>
    <col min="12828" max="13056" width="8.88671875" style="100"/>
    <col min="13057" max="13058" width="4.6640625" style="100" bestFit="1" customWidth="1"/>
    <col min="13059" max="13059" width="1.88671875" style="100" bestFit="1" customWidth="1"/>
    <col min="13060" max="13061" width="2.77734375" style="100" bestFit="1" customWidth="1"/>
    <col min="13062" max="13062" width="1.88671875" style="100" bestFit="1" customWidth="1"/>
    <col min="13063" max="13063" width="4.6640625" style="100" bestFit="1" customWidth="1"/>
    <col min="13064" max="13064" width="5.5546875" style="100" bestFit="1" customWidth="1"/>
    <col min="13065" max="13065" width="9.33203125" style="100" bestFit="1" customWidth="1"/>
    <col min="13066" max="13066" width="8.44140625" style="100" bestFit="1" customWidth="1"/>
    <col min="13067" max="13067" width="4.6640625" style="100" bestFit="1" customWidth="1"/>
    <col min="13068" max="13068" width="0.88671875" style="100" bestFit="1" customWidth="1"/>
    <col min="13069" max="13069" width="3.77734375" style="100" bestFit="1" customWidth="1"/>
    <col min="13070" max="13070" width="0.88671875" style="100" bestFit="1" customWidth="1"/>
    <col min="13071" max="13071" width="2.77734375" style="100" bestFit="1" customWidth="1"/>
    <col min="13072" max="13072" width="0.88671875" style="100" bestFit="1" customWidth="1"/>
    <col min="13073" max="13073" width="3.77734375" style="100" bestFit="1" customWidth="1"/>
    <col min="13074" max="13074" width="0.88671875" style="100" bestFit="1" customWidth="1"/>
    <col min="13075" max="13075" width="2.77734375" style="100" bestFit="1" customWidth="1"/>
    <col min="13076" max="13076" width="1.88671875" style="100" bestFit="1" customWidth="1"/>
    <col min="13077" max="13078" width="0.88671875" style="100" bestFit="1" customWidth="1"/>
    <col min="13079" max="13079" width="5.5546875" style="100" bestFit="1" customWidth="1"/>
    <col min="13080" max="13080" width="1.88671875" style="100" bestFit="1" customWidth="1"/>
    <col min="13081" max="13081" width="2.77734375" style="100" bestFit="1" customWidth="1"/>
    <col min="13082" max="13082" width="1.88671875" style="100" bestFit="1" customWidth="1"/>
    <col min="13083" max="13083" width="9.33203125" style="100" bestFit="1" customWidth="1"/>
    <col min="13084" max="13312" width="8.88671875" style="100"/>
    <col min="13313" max="13314" width="4.6640625" style="100" bestFit="1" customWidth="1"/>
    <col min="13315" max="13315" width="1.88671875" style="100" bestFit="1" customWidth="1"/>
    <col min="13316" max="13317" width="2.77734375" style="100" bestFit="1" customWidth="1"/>
    <col min="13318" max="13318" width="1.88671875" style="100" bestFit="1" customWidth="1"/>
    <col min="13319" max="13319" width="4.6640625" style="100" bestFit="1" customWidth="1"/>
    <col min="13320" max="13320" width="5.5546875" style="100" bestFit="1" customWidth="1"/>
    <col min="13321" max="13321" width="9.33203125" style="100" bestFit="1" customWidth="1"/>
    <col min="13322" max="13322" width="8.44140625" style="100" bestFit="1" customWidth="1"/>
    <col min="13323" max="13323" width="4.6640625" style="100" bestFit="1" customWidth="1"/>
    <col min="13324" max="13324" width="0.88671875" style="100" bestFit="1" customWidth="1"/>
    <col min="13325" max="13325" width="3.77734375" style="100" bestFit="1" customWidth="1"/>
    <col min="13326" max="13326" width="0.88671875" style="100" bestFit="1" customWidth="1"/>
    <col min="13327" max="13327" width="2.77734375" style="100" bestFit="1" customWidth="1"/>
    <col min="13328" max="13328" width="0.88671875" style="100" bestFit="1" customWidth="1"/>
    <col min="13329" max="13329" width="3.77734375" style="100" bestFit="1" customWidth="1"/>
    <col min="13330" max="13330" width="0.88671875" style="100" bestFit="1" customWidth="1"/>
    <col min="13331" max="13331" width="2.77734375" style="100" bestFit="1" customWidth="1"/>
    <col min="13332" max="13332" width="1.88671875" style="100" bestFit="1" customWidth="1"/>
    <col min="13333" max="13334" width="0.88671875" style="100" bestFit="1" customWidth="1"/>
    <col min="13335" max="13335" width="5.5546875" style="100" bestFit="1" customWidth="1"/>
    <col min="13336" max="13336" width="1.88671875" style="100" bestFit="1" customWidth="1"/>
    <col min="13337" max="13337" width="2.77734375" style="100" bestFit="1" customWidth="1"/>
    <col min="13338" max="13338" width="1.88671875" style="100" bestFit="1" customWidth="1"/>
    <col min="13339" max="13339" width="9.33203125" style="100" bestFit="1" customWidth="1"/>
    <col min="13340" max="13568" width="8.88671875" style="100"/>
    <col min="13569" max="13570" width="4.6640625" style="100" bestFit="1" customWidth="1"/>
    <col min="13571" max="13571" width="1.88671875" style="100" bestFit="1" customWidth="1"/>
    <col min="13572" max="13573" width="2.77734375" style="100" bestFit="1" customWidth="1"/>
    <col min="13574" max="13574" width="1.88671875" style="100" bestFit="1" customWidth="1"/>
    <col min="13575" max="13575" width="4.6640625" style="100" bestFit="1" customWidth="1"/>
    <col min="13576" max="13576" width="5.5546875" style="100" bestFit="1" customWidth="1"/>
    <col min="13577" max="13577" width="9.33203125" style="100" bestFit="1" customWidth="1"/>
    <col min="13578" max="13578" width="8.44140625" style="100" bestFit="1" customWidth="1"/>
    <col min="13579" max="13579" width="4.6640625" style="100" bestFit="1" customWidth="1"/>
    <col min="13580" max="13580" width="0.88671875" style="100" bestFit="1" customWidth="1"/>
    <col min="13581" max="13581" width="3.77734375" style="100" bestFit="1" customWidth="1"/>
    <col min="13582" max="13582" width="0.88671875" style="100" bestFit="1" customWidth="1"/>
    <col min="13583" max="13583" width="2.77734375" style="100" bestFit="1" customWidth="1"/>
    <col min="13584" max="13584" width="0.88671875" style="100" bestFit="1" customWidth="1"/>
    <col min="13585" max="13585" width="3.77734375" style="100" bestFit="1" customWidth="1"/>
    <col min="13586" max="13586" width="0.88671875" style="100" bestFit="1" customWidth="1"/>
    <col min="13587" max="13587" width="2.77734375" style="100" bestFit="1" customWidth="1"/>
    <col min="13588" max="13588" width="1.88671875" style="100" bestFit="1" customWidth="1"/>
    <col min="13589" max="13590" width="0.88671875" style="100" bestFit="1" customWidth="1"/>
    <col min="13591" max="13591" width="5.5546875" style="100" bestFit="1" customWidth="1"/>
    <col min="13592" max="13592" width="1.88671875" style="100" bestFit="1" customWidth="1"/>
    <col min="13593" max="13593" width="2.77734375" style="100" bestFit="1" customWidth="1"/>
    <col min="13594" max="13594" width="1.88671875" style="100" bestFit="1" customWidth="1"/>
    <col min="13595" max="13595" width="9.33203125" style="100" bestFit="1" customWidth="1"/>
    <col min="13596" max="13824" width="8.88671875" style="100"/>
    <col min="13825" max="13826" width="4.6640625" style="100" bestFit="1" customWidth="1"/>
    <col min="13827" max="13827" width="1.88671875" style="100" bestFit="1" customWidth="1"/>
    <col min="13828" max="13829" width="2.77734375" style="100" bestFit="1" customWidth="1"/>
    <col min="13830" max="13830" width="1.88671875" style="100" bestFit="1" customWidth="1"/>
    <col min="13831" max="13831" width="4.6640625" style="100" bestFit="1" customWidth="1"/>
    <col min="13832" max="13832" width="5.5546875" style="100" bestFit="1" customWidth="1"/>
    <col min="13833" max="13833" width="9.33203125" style="100" bestFit="1" customWidth="1"/>
    <col min="13834" max="13834" width="8.44140625" style="100" bestFit="1" customWidth="1"/>
    <col min="13835" max="13835" width="4.6640625" style="100" bestFit="1" customWidth="1"/>
    <col min="13836" max="13836" width="0.88671875" style="100" bestFit="1" customWidth="1"/>
    <col min="13837" max="13837" width="3.77734375" style="100" bestFit="1" customWidth="1"/>
    <col min="13838" max="13838" width="0.88671875" style="100" bestFit="1" customWidth="1"/>
    <col min="13839" max="13839" width="2.77734375" style="100" bestFit="1" customWidth="1"/>
    <col min="13840" max="13840" width="0.88671875" style="100" bestFit="1" customWidth="1"/>
    <col min="13841" max="13841" width="3.77734375" style="100" bestFit="1" customWidth="1"/>
    <col min="13842" max="13842" width="0.88671875" style="100" bestFit="1" customWidth="1"/>
    <col min="13843" max="13843" width="2.77734375" style="100" bestFit="1" customWidth="1"/>
    <col min="13844" max="13844" width="1.88671875" style="100" bestFit="1" customWidth="1"/>
    <col min="13845" max="13846" width="0.88671875" style="100" bestFit="1" customWidth="1"/>
    <col min="13847" max="13847" width="5.5546875" style="100" bestFit="1" customWidth="1"/>
    <col min="13848" max="13848" width="1.88671875" style="100" bestFit="1" customWidth="1"/>
    <col min="13849" max="13849" width="2.77734375" style="100" bestFit="1" customWidth="1"/>
    <col min="13850" max="13850" width="1.88671875" style="100" bestFit="1" customWidth="1"/>
    <col min="13851" max="13851" width="9.33203125" style="100" bestFit="1" customWidth="1"/>
    <col min="13852" max="14080" width="8.88671875" style="100"/>
    <col min="14081" max="14082" width="4.6640625" style="100" bestFit="1" customWidth="1"/>
    <col min="14083" max="14083" width="1.88671875" style="100" bestFit="1" customWidth="1"/>
    <col min="14084" max="14085" width="2.77734375" style="100" bestFit="1" customWidth="1"/>
    <col min="14086" max="14086" width="1.88671875" style="100" bestFit="1" customWidth="1"/>
    <col min="14087" max="14087" width="4.6640625" style="100" bestFit="1" customWidth="1"/>
    <col min="14088" max="14088" width="5.5546875" style="100" bestFit="1" customWidth="1"/>
    <col min="14089" max="14089" width="9.33203125" style="100" bestFit="1" customWidth="1"/>
    <col min="14090" max="14090" width="8.44140625" style="100" bestFit="1" customWidth="1"/>
    <col min="14091" max="14091" width="4.6640625" style="100" bestFit="1" customWidth="1"/>
    <col min="14092" max="14092" width="0.88671875" style="100" bestFit="1" customWidth="1"/>
    <col min="14093" max="14093" width="3.77734375" style="100" bestFit="1" customWidth="1"/>
    <col min="14094" max="14094" width="0.88671875" style="100" bestFit="1" customWidth="1"/>
    <col min="14095" max="14095" width="2.77734375" style="100" bestFit="1" customWidth="1"/>
    <col min="14096" max="14096" width="0.88671875" style="100" bestFit="1" customWidth="1"/>
    <col min="14097" max="14097" width="3.77734375" style="100" bestFit="1" customWidth="1"/>
    <col min="14098" max="14098" width="0.88671875" style="100" bestFit="1" customWidth="1"/>
    <col min="14099" max="14099" width="2.77734375" style="100" bestFit="1" customWidth="1"/>
    <col min="14100" max="14100" width="1.88671875" style="100" bestFit="1" customWidth="1"/>
    <col min="14101" max="14102" width="0.88671875" style="100" bestFit="1" customWidth="1"/>
    <col min="14103" max="14103" width="5.5546875" style="100" bestFit="1" customWidth="1"/>
    <col min="14104" max="14104" width="1.88671875" style="100" bestFit="1" customWidth="1"/>
    <col min="14105" max="14105" width="2.77734375" style="100" bestFit="1" customWidth="1"/>
    <col min="14106" max="14106" width="1.88671875" style="100" bestFit="1" customWidth="1"/>
    <col min="14107" max="14107" width="9.33203125" style="100" bestFit="1" customWidth="1"/>
    <col min="14108" max="14336" width="8.88671875" style="100"/>
    <col min="14337" max="14338" width="4.6640625" style="100" bestFit="1" customWidth="1"/>
    <col min="14339" max="14339" width="1.88671875" style="100" bestFit="1" customWidth="1"/>
    <col min="14340" max="14341" width="2.77734375" style="100" bestFit="1" customWidth="1"/>
    <col min="14342" max="14342" width="1.88671875" style="100" bestFit="1" customWidth="1"/>
    <col min="14343" max="14343" width="4.6640625" style="100" bestFit="1" customWidth="1"/>
    <col min="14344" max="14344" width="5.5546875" style="100" bestFit="1" customWidth="1"/>
    <col min="14345" max="14345" width="9.33203125" style="100" bestFit="1" customWidth="1"/>
    <col min="14346" max="14346" width="8.44140625" style="100" bestFit="1" customWidth="1"/>
    <col min="14347" max="14347" width="4.6640625" style="100" bestFit="1" customWidth="1"/>
    <col min="14348" max="14348" width="0.88671875" style="100" bestFit="1" customWidth="1"/>
    <col min="14349" max="14349" width="3.77734375" style="100" bestFit="1" customWidth="1"/>
    <col min="14350" max="14350" width="0.88671875" style="100" bestFit="1" customWidth="1"/>
    <col min="14351" max="14351" width="2.77734375" style="100" bestFit="1" customWidth="1"/>
    <col min="14352" max="14352" width="0.88671875" style="100" bestFit="1" customWidth="1"/>
    <col min="14353" max="14353" width="3.77734375" style="100" bestFit="1" customWidth="1"/>
    <col min="14354" max="14354" width="0.88671875" style="100" bestFit="1" customWidth="1"/>
    <col min="14355" max="14355" width="2.77734375" style="100" bestFit="1" customWidth="1"/>
    <col min="14356" max="14356" width="1.88671875" style="100" bestFit="1" customWidth="1"/>
    <col min="14357" max="14358" width="0.88671875" style="100" bestFit="1" customWidth="1"/>
    <col min="14359" max="14359" width="5.5546875" style="100" bestFit="1" customWidth="1"/>
    <col min="14360" max="14360" width="1.88671875" style="100" bestFit="1" customWidth="1"/>
    <col min="14361" max="14361" width="2.77734375" style="100" bestFit="1" customWidth="1"/>
    <col min="14362" max="14362" width="1.88671875" style="100" bestFit="1" customWidth="1"/>
    <col min="14363" max="14363" width="9.33203125" style="100" bestFit="1" customWidth="1"/>
    <col min="14364" max="14592" width="8.88671875" style="100"/>
    <col min="14593" max="14594" width="4.6640625" style="100" bestFit="1" customWidth="1"/>
    <col min="14595" max="14595" width="1.88671875" style="100" bestFit="1" customWidth="1"/>
    <col min="14596" max="14597" width="2.77734375" style="100" bestFit="1" customWidth="1"/>
    <col min="14598" max="14598" width="1.88671875" style="100" bestFit="1" customWidth="1"/>
    <col min="14599" max="14599" width="4.6640625" style="100" bestFit="1" customWidth="1"/>
    <col min="14600" max="14600" width="5.5546875" style="100" bestFit="1" customWidth="1"/>
    <col min="14601" max="14601" width="9.33203125" style="100" bestFit="1" customWidth="1"/>
    <col min="14602" max="14602" width="8.44140625" style="100" bestFit="1" customWidth="1"/>
    <col min="14603" max="14603" width="4.6640625" style="100" bestFit="1" customWidth="1"/>
    <col min="14604" max="14604" width="0.88671875" style="100" bestFit="1" customWidth="1"/>
    <col min="14605" max="14605" width="3.77734375" style="100" bestFit="1" customWidth="1"/>
    <col min="14606" max="14606" width="0.88671875" style="100" bestFit="1" customWidth="1"/>
    <col min="14607" max="14607" width="2.77734375" style="100" bestFit="1" customWidth="1"/>
    <col min="14608" max="14608" width="0.88671875" style="100" bestFit="1" customWidth="1"/>
    <col min="14609" max="14609" width="3.77734375" style="100" bestFit="1" customWidth="1"/>
    <col min="14610" max="14610" width="0.88671875" style="100" bestFit="1" customWidth="1"/>
    <col min="14611" max="14611" width="2.77734375" style="100" bestFit="1" customWidth="1"/>
    <col min="14612" max="14612" width="1.88671875" style="100" bestFit="1" customWidth="1"/>
    <col min="14613" max="14614" width="0.88671875" style="100" bestFit="1" customWidth="1"/>
    <col min="14615" max="14615" width="5.5546875" style="100" bestFit="1" customWidth="1"/>
    <col min="14616" max="14616" width="1.88671875" style="100" bestFit="1" customWidth="1"/>
    <col min="14617" max="14617" width="2.77734375" style="100" bestFit="1" customWidth="1"/>
    <col min="14618" max="14618" width="1.88671875" style="100" bestFit="1" customWidth="1"/>
    <col min="14619" max="14619" width="9.33203125" style="100" bestFit="1" customWidth="1"/>
    <col min="14620" max="14848" width="8.88671875" style="100"/>
    <col min="14849" max="14850" width="4.6640625" style="100" bestFit="1" customWidth="1"/>
    <col min="14851" max="14851" width="1.88671875" style="100" bestFit="1" customWidth="1"/>
    <col min="14852" max="14853" width="2.77734375" style="100" bestFit="1" customWidth="1"/>
    <col min="14854" max="14854" width="1.88671875" style="100" bestFit="1" customWidth="1"/>
    <col min="14855" max="14855" width="4.6640625" style="100" bestFit="1" customWidth="1"/>
    <col min="14856" max="14856" width="5.5546875" style="100" bestFit="1" customWidth="1"/>
    <col min="14857" max="14857" width="9.33203125" style="100" bestFit="1" customWidth="1"/>
    <col min="14858" max="14858" width="8.44140625" style="100" bestFit="1" customWidth="1"/>
    <col min="14859" max="14859" width="4.6640625" style="100" bestFit="1" customWidth="1"/>
    <col min="14860" max="14860" width="0.88671875" style="100" bestFit="1" customWidth="1"/>
    <col min="14861" max="14861" width="3.77734375" style="100" bestFit="1" customWidth="1"/>
    <col min="14862" max="14862" width="0.88671875" style="100" bestFit="1" customWidth="1"/>
    <col min="14863" max="14863" width="2.77734375" style="100" bestFit="1" customWidth="1"/>
    <col min="14864" max="14864" width="0.88671875" style="100" bestFit="1" customWidth="1"/>
    <col min="14865" max="14865" width="3.77734375" style="100" bestFit="1" customWidth="1"/>
    <col min="14866" max="14866" width="0.88671875" style="100" bestFit="1" customWidth="1"/>
    <col min="14867" max="14867" width="2.77734375" style="100" bestFit="1" customWidth="1"/>
    <col min="14868" max="14868" width="1.88671875" style="100" bestFit="1" customWidth="1"/>
    <col min="14869" max="14870" width="0.88671875" style="100" bestFit="1" customWidth="1"/>
    <col min="14871" max="14871" width="5.5546875" style="100" bestFit="1" customWidth="1"/>
    <col min="14872" max="14872" width="1.88671875" style="100" bestFit="1" customWidth="1"/>
    <col min="14873" max="14873" width="2.77734375" style="100" bestFit="1" customWidth="1"/>
    <col min="14874" max="14874" width="1.88671875" style="100" bestFit="1" customWidth="1"/>
    <col min="14875" max="14875" width="9.33203125" style="100" bestFit="1" customWidth="1"/>
    <col min="14876" max="15104" width="8.88671875" style="100"/>
    <col min="15105" max="15106" width="4.6640625" style="100" bestFit="1" customWidth="1"/>
    <col min="15107" max="15107" width="1.88671875" style="100" bestFit="1" customWidth="1"/>
    <col min="15108" max="15109" width="2.77734375" style="100" bestFit="1" customWidth="1"/>
    <col min="15110" max="15110" width="1.88671875" style="100" bestFit="1" customWidth="1"/>
    <col min="15111" max="15111" width="4.6640625" style="100" bestFit="1" customWidth="1"/>
    <col min="15112" max="15112" width="5.5546875" style="100" bestFit="1" customWidth="1"/>
    <col min="15113" max="15113" width="9.33203125" style="100" bestFit="1" customWidth="1"/>
    <col min="15114" max="15114" width="8.44140625" style="100" bestFit="1" customWidth="1"/>
    <col min="15115" max="15115" width="4.6640625" style="100" bestFit="1" customWidth="1"/>
    <col min="15116" max="15116" width="0.88671875" style="100" bestFit="1" customWidth="1"/>
    <col min="15117" max="15117" width="3.77734375" style="100" bestFit="1" customWidth="1"/>
    <col min="15118" max="15118" width="0.88671875" style="100" bestFit="1" customWidth="1"/>
    <col min="15119" max="15119" width="2.77734375" style="100" bestFit="1" customWidth="1"/>
    <col min="15120" max="15120" width="0.88671875" style="100" bestFit="1" customWidth="1"/>
    <col min="15121" max="15121" width="3.77734375" style="100" bestFit="1" customWidth="1"/>
    <col min="15122" max="15122" width="0.88671875" style="100" bestFit="1" customWidth="1"/>
    <col min="15123" max="15123" width="2.77734375" style="100" bestFit="1" customWidth="1"/>
    <col min="15124" max="15124" width="1.88671875" style="100" bestFit="1" customWidth="1"/>
    <col min="15125" max="15126" width="0.88671875" style="100" bestFit="1" customWidth="1"/>
    <col min="15127" max="15127" width="5.5546875" style="100" bestFit="1" customWidth="1"/>
    <col min="15128" max="15128" width="1.88671875" style="100" bestFit="1" customWidth="1"/>
    <col min="15129" max="15129" width="2.77734375" style="100" bestFit="1" customWidth="1"/>
    <col min="15130" max="15130" width="1.88671875" style="100" bestFit="1" customWidth="1"/>
    <col min="15131" max="15131" width="9.33203125" style="100" bestFit="1" customWidth="1"/>
    <col min="15132" max="15360" width="8.88671875" style="100"/>
    <col min="15361" max="15362" width="4.6640625" style="100" bestFit="1" customWidth="1"/>
    <col min="15363" max="15363" width="1.88671875" style="100" bestFit="1" customWidth="1"/>
    <col min="15364" max="15365" width="2.77734375" style="100" bestFit="1" customWidth="1"/>
    <col min="15366" max="15366" width="1.88671875" style="100" bestFit="1" customWidth="1"/>
    <col min="15367" max="15367" width="4.6640625" style="100" bestFit="1" customWidth="1"/>
    <col min="15368" max="15368" width="5.5546875" style="100" bestFit="1" customWidth="1"/>
    <col min="15369" max="15369" width="9.33203125" style="100" bestFit="1" customWidth="1"/>
    <col min="15370" max="15370" width="8.44140625" style="100" bestFit="1" customWidth="1"/>
    <col min="15371" max="15371" width="4.6640625" style="100" bestFit="1" customWidth="1"/>
    <col min="15372" max="15372" width="0.88671875" style="100" bestFit="1" customWidth="1"/>
    <col min="15373" max="15373" width="3.77734375" style="100" bestFit="1" customWidth="1"/>
    <col min="15374" max="15374" width="0.88671875" style="100" bestFit="1" customWidth="1"/>
    <col min="15375" max="15375" width="2.77734375" style="100" bestFit="1" customWidth="1"/>
    <col min="15376" max="15376" width="0.88671875" style="100" bestFit="1" customWidth="1"/>
    <col min="15377" max="15377" width="3.77734375" style="100" bestFit="1" customWidth="1"/>
    <col min="15378" max="15378" width="0.88671875" style="100" bestFit="1" customWidth="1"/>
    <col min="15379" max="15379" width="2.77734375" style="100" bestFit="1" customWidth="1"/>
    <col min="15380" max="15380" width="1.88671875" style="100" bestFit="1" customWidth="1"/>
    <col min="15381" max="15382" width="0.88671875" style="100" bestFit="1" customWidth="1"/>
    <col min="15383" max="15383" width="5.5546875" style="100" bestFit="1" customWidth="1"/>
    <col min="15384" max="15384" width="1.88671875" style="100" bestFit="1" customWidth="1"/>
    <col min="15385" max="15385" width="2.77734375" style="100" bestFit="1" customWidth="1"/>
    <col min="15386" max="15386" width="1.88671875" style="100" bestFit="1" customWidth="1"/>
    <col min="15387" max="15387" width="9.33203125" style="100" bestFit="1" customWidth="1"/>
    <col min="15388" max="15616" width="8.88671875" style="100"/>
    <col min="15617" max="15618" width="4.6640625" style="100" bestFit="1" customWidth="1"/>
    <col min="15619" max="15619" width="1.88671875" style="100" bestFit="1" customWidth="1"/>
    <col min="15620" max="15621" width="2.77734375" style="100" bestFit="1" customWidth="1"/>
    <col min="15622" max="15622" width="1.88671875" style="100" bestFit="1" customWidth="1"/>
    <col min="15623" max="15623" width="4.6640625" style="100" bestFit="1" customWidth="1"/>
    <col min="15624" max="15624" width="5.5546875" style="100" bestFit="1" customWidth="1"/>
    <col min="15625" max="15625" width="9.33203125" style="100" bestFit="1" customWidth="1"/>
    <col min="15626" max="15626" width="8.44140625" style="100" bestFit="1" customWidth="1"/>
    <col min="15627" max="15627" width="4.6640625" style="100" bestFit="1" customWidth="1"/>
    <col min="15628" max="15628" width="0.88671875" style="100" bestFit="1" customWidth="1"/>
    <col min="15629" max="15629" width="3.77734375" style="100" bestFit="1" customWidth="1"/>
    <col min="15630" max="15630" width="0.88671875" style="100" bestFit="1" customWidth="1"/>
    <col min="15631" max="15631" width="2.77734375" style="100" bestFit="1" customWidth="1"/>
    <col min="15632" max="15632" width="0.88671875" style="100" bestFit="1" customWidth="1"/>
    <col min="15633" max="15633" width="3.77734375" style="100" bestFit="1" customWidth="1"/>
    <col min="15634" max="15634" width="0.88671875" style="100" bestFit="1" customWidth="1"/>
    <col min="15635" max="15635" width="2.77734375" style="100" bestFit="1" customWidth="1"/>
    <col min="15636" max="15636" width="1.88671875" style="100" bestFit="1" customWidth="1"/>
    <col min="15637" max="15638" width="0.88671875" style="100" bestFit="1" customWidth="1"/>
    <col min="15639" max="15639" width="5.5546875" style="100" bestFit="1" customWidth="1"/>
    <col min="15640" max="15640" width="1.88671875" style="100" bestFit="1" customWidth="1"/>
    <col min="15641" max="15641" width="2.77734375" style="100" bestFit="1" customWidth="1"/>
    <col min="15642" max="15642" width="1.88671875" style="100" bestFit="1" customWidth="1"/>
    <col min="15643" max="15643" width="9.33203125" style="100" bestFit="1" customWidth="1"/>
    <col min="15644" max="15872" width="8.88671875" style="100"/>
    <col min="15873" max="15874" width="4.6640625" style="100" bestFit="1" customWidth="1"/>
    <col min="15875" max="15875" width="1.88671875" style="100" bestFit="1" customWidth="1"/>
    <col min="15876" max="15877" width="2.77734375" style="100" bestFit="1" customWidth="1"/>
    <col min="15878" max="15878" width="1.88671875" style="100" bestFit="1" customWidth="1"/>
    <col min="15879" max="15879" width="4.6640625" style="100" bestFit="1" customWidth="1"/>
    <col min="15880" max="15880" width="5.5546875" style="100" bestFit="1" customWidth="1"/>
    <col min="15881" max="15881" width="9.33203125" style="100" bestFit="1" customWidth="1"/>
    <col min="15882" max="15882" width="8.44140625" style="100" bestFit="1" customWidth="1"/>
    <col min="15883" max="15883" width="4.6640625" style="100" bestFit="1" customWidth="1"/>
    <col min="15884" max="15884" width="0.88671875" style="100" bestFit="1" customWidth="1"/>
    <col min="15885" max="15885" width="3.77734375" style="100" bestFit="1" customWidth="1"/>
    <col min="15886" max="15886" width="0.88671875" style="100" bestFit="1" customWidth="1"/>
    <col min="15887" max="15887" width="2.77734375" style="100" bestFit="1" customWidth="1"/>
    <col min="15888" max="15888" width="0.88671875" style="100" bestFit="1" customWidth="1"/>
    <col min="15889" max="15889" width="3.77734375" style="100" bestFit="1" customWidth="1"/>
    <col min="15890" max="15890" width="0.88671875" style="100" bestFit="1" customWidth="1"/>
    <col min="15891" max="15891" width="2.77734375" style="100" bestFit="1" customWidth="1"/>
    <col min="15892" max="15892" width="1.88671875" style="100" bestFit="1" customWidth="1"/>
    <col min="15893" max="15894" width="0.88671875" style="100" bestFit="1" customWidth="1"/>
    <col min="15895" max="15895" width="5.5546875" style="100" bestFit="1" customWidth="1"/>
    <col min="15896" max="15896" width="1.88671875" style="100" bestFit="1" customWidth="1"/>
    <col min="15897" max="15897" width="2.77734375" style="100" bestFit="1" customWidth="1"/>
    <col min="15898" max="15898" width="1.88671875" style="100" bestFit="1" customWidth="1"/>
    <col min="15899" max="15899" width="9.33203125" style="100" bestFit="1" customWidth="1"/>
    <col min="15900" max="16128" width="8.88671875" style="100"/>
    <col min="16129" max="16130" width="4.6640625" style="100" bestFit="1" customWidth="1"/>
    <col min="16131" max="16131" width="1.88671875" style="100" bestFit="1" customWidth="1"/>
    <col min="16132" max="16133" width="2.77734375" style="100" bestFit="1" customWidth="1"/>
    <col min="16134" max="16134" width="1.88671875" style="100" bestFit="1" customWidth="1"/>
    <col min="16135" max="16135" width="4.6640625" style="100" bestFit="1" customWidth="1"/>
    <col min="16136" max="16136" width="5.5546875" style="100" bestFit="1" customWidth="1"/>
    <col min="16137" max="16137" width="9.33203125" style="100" bestFit="1" customWidth="1"/>
    <col min="16138" max="16138" width="8.44140625" style="100" bestFit="1" customWidth="1"/>
    <col min="16139" max="16139" width="4.6640625" style="100" bestFit="1" customWidth="1"/>
    <col min="16140" max="16140" width="0.88671875" style="100" bestFit="1" customWidth="1"/>
    <col min="16141" max="16141" width="3.77734375" style="100" bestFit="1" customWidth="1"/>
    <col min="16142" max="16142" width="0.88671875" style="100" bestFit="1" customWidth="1"/>
    <col min="16143" max="16143" width="2.77734375" style="100" bestFit="1" customWidth="1"/>
    <col min="16144" max="16144" width="0.88671875" style="100" bestFit="1" customWidth="1"/>
    <col min="16145" max="16145" width="3.77734375" style="100" bestFit="1" customWidth="1"/>
    <col min="16146" max="16146" width="0.88671875" style="100" bestFit="1" customWidth="1"/>
    <col min="16147" max="16147" width="2.77734375" style="100" bestFit="1" customWidth="1"/>
    <col min="16148" max="16148" width="1.88671875" style="100" bestFit="1" customWidth="1"/>
    <col min="16149" max="16150" width="0.88671875" style="100" bestFit="1" customWidth="1"/>
    <col min="16151" max="16151" width="5.5546875" style="100" bestFit="1" customWidth="1"/>
    <col min="16152" max="16152" width="1.88671875" style="100" bestFit="1" customWidth="1"/>
    <col min="16153" max="16153" width="2.77734375" style="100" bestFit="1" customWidth="1"/>
    <col min="16154" max="16154" width="1.88671875" style="100" bestFit="1" customWidth="1"/>
    <col min="16155" max="16155" width="9.33203125" style="100" bestFit="1" customWidth="1"/>
    <col min="16156" max="16384" width="8.88671875" style="100"/>
  </cols>
  <sheetData>
    <row r="1" spans="1:29" ht="10.199999999999999" customHeight="1" x14ac:dyDescent="0.25">
      <c r="A1" s="258"/>
      <c r="B1" s="258"/>
      <c r="C1" s="258"/>
      <c r="D1" s="196" t="s">
        <v>0</v>
      </c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7" t="s">
        <v>127</v>
      </c>
      <c r="T1" s="197"/>
      <c r="U1" s="197"/>
      <c r="V1" s="197"/>
      <c r="W1" s="197"/>
      <c r="X1" s="197"/>
      <c r="Y1" s="197"/>
      <c r="Z1" s="197"/>
      <c r="AA1" s="197"/>
      <c r="AC1" s="147" t="s">
        <v>1</v>
      </c>
    </row>
    <row r="2" spans="1:29" ht="10.199999999999999" customHeight="1" x14ac:dyDescent="0.25">
      <c r="A2" s="258"/>
      <c r="B2" s="259"/>
      <c r="C2" s="258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7"/>
      <c r="T2" s="197"/>
      <c r="U2" s="197"/>
      <c r="V2" s="197"/>
      <c r="W2" s="197"/>
      <c r="X2" s="197"/>
      <c r="Y2" s="197"/>
      <c r="Z2" s="197"/>
      <c r="AA2" s="197"/>
    </row>
    <row r="3" spans="1:29" ht="10.199999999999999" customHeight="1" x14ac:dyDescent="0.25">
      <c r="A3" s="260"/>
      <c r="B3" s="260"/>
      <c r="C3" s="260"/>
      <c r="D3" s="261" t="s">
        <v>2</v>
      </c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2"/>
      <c r="T3" s="262"/>
      <c r="U3" s="262"/>
      <c r="V3" s="262"/>
      <c r="W3" s="262"/>
      <c r="X3" s="262"/>
      <c r="Y3" s="262"/>
      <c r="Z3" s="262"/>
      <c r="AA3" s="262"/>
    </row>
    <row r="4" spans="1:29" ht="10.8" customHeight="1" x14ac:dyDescent="0.25">
      <c r="A4" s="189"/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</row>
    <row r="5" spans="1:29" ht="10.199999999999999" customHeight="1" x14ac:dyDescent="0.25">
      <c r="A5" s="196" t="s">
        <v>3</v>
      </c>
      <c r="B5" s="196"/>
      <c r="C5" s="196" t="s">
        <v>109</v>
      </c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7"/>
      <c r="V5" s="196"/>
      <c r="W5" s="196"/>
      <c r="X5" s="196"/>
      <c r="Y5" s="196"/>
      <c r="Z5" s="196"/>
      <c r="AA5" s="196"/>
    </row>
    <row r="6" spans="1:29" ht="10.199999999999999" customHeight="1" x14ac:dyDescent="0.25">
      <c r="A6" s="196" t="s">
        <v>4</v>
      </c>
      <c r="B6" s="196"/>
      <c r="C6" s="196" t="s">
        <v>128</v>
      </c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7" t="s">
        <v>129</v>
      </c>
      <c r="V6" s="197"/>
      <c r="W6" s="197"/>
      <c r="X6" s="197"/>
      <c r="Y6" s="197"/>
      <c r="Z6" s="197"/>
      <c r="AA6" s="197"/>
    </row>
    <row r="7" spans="1:29" ht="20.55" customHeight="1" x14ac:dyDescent="0.25">
      <c r="A7" s="196" t="s">
        <v>5</v>
      </c>
      <c r="B7" s="196"/>
      <c r="C7" s="196" t="s">
        <v>130</v>
      </c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7"/>
      <c r="V7" s="196"/>
      <c r="W7" s="196"/>
      <c r="X7" s="196"/>
      <c r="Y7" s="196"/>
      <c r="Z7" s="196"/>
      <c r="AA7" s="196"/>
    </row>
    <row r="8" spans="1:29" ht="10.199999999999999" customHeight="1" x14ac:dyDescent="0.25">
      <c r="A8" s="196" t="s">
        <v>6</v>
      </c>
      <c r="B8" s="196"/>
      <c r="C8" s="196" t="s">
        <v>131</v>
      </c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7"/>
      <c r="V8" s="196"/>
      <c r="W8" s="196"/>
      <c r="X8" s="196"/>
      <c r="Y8" s="196"/>
      <c r="Z8" s="196"/>
      <c r="AA8" s="196"/>
    </row>
    <row r="9" spans="1:29" ht="10.199999999999999" customHeight="1" x14ac:dyDescent="0.25">
      <c r="A9" s="196" t="s">
        <v>7</v>
      </c>
      <c r="B9" s="196"/>
      <c r="C9" s="196" t="s">
        <v>8</v>
      </c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7"/>
      <c r="V9" s="196"/>
      <c r="W9" s="196"/>
      <c r="X9" s="196"/>
      <c r="Y9" s="196"/>
      <c r="Z9" s="196"/>
      <c r="AA9" s="196"/>
    </row>
    <row r="10" spans="1:29" ht="10.199999999999999" customHeight="1" x14ac:dyDescent="0.25">
      <c r="A10" s="196" t="s">
        <v>9</v>
      </c>
      <c r="B10" s="196"/>
      <c r="C10" s="196" t="s">
        <v>10</v>
      </c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7"/>
      <c r="V10" s="196"/>
      <c r="W10" s="196"/>
      <c r="X10" s="196"/>
      <c r="Y10" s="196"/>
      <c r="Z10" s="196"/>
      <c r="AA10" s="196"/>
    </row>
    <row r="11" spans="1:29" ht="10.199999999999999" customHeight="1" x14ac:dyDescent="0.25">
      <c r="A11" s="196" t="s">
        <v>11</v>
      </c>
      <c r="B11" s="196"/>
      <c r="C11" s="196" t="s">
        <v>8</v>
      </c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7"/>
      <c r="V11" s="196"/>
      <c r="W11" s="196"/>
      <c r="X11" s="196"/>
      <c r="Y11" s="196"/>
      <c r="Z11" s="196"/>
      <c r="AA11" s="196"/>
    </row>
    <row r="12" spans="1:29" ht="10.199999999999999" customHeight="1" x14ac:dyDescent="0.25">
      <c r="A12" s="196" t="s">
        <v>12</v>
      </c>
      <c r="B12" s="196"/>
      <c r="C12" s="196" t="s">
        <v>132</v>
      </c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7"/>
      <c r="V12" s="196"/>
      <c r="W12" s="196"/>
      <c r="X12" s="196"/>
      <c r="Y12" s="196"/>
      <c r="Z12" s="196"/>
      <c r="AA12" s="196"/>
    </row>
    <row r="13" spans="1:29" ht="10.199999999999999" customHeight="1" x14ac:dyDescent="0.25">
      <c r="A13" s="196"/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7" t="s">
        <v>116</v>
      </c>
      <c r="V13" s="197"/>
      <c r="W13" s="197"/>
      <c r="X13" s="197"/>
      <c r="Y13" s="197"/>
      <c r="Z13" s="197"/>
      <c r="AA13" s="197"/>
    </row>
    <row r="14" spans="1:29" ht="10.199999999999999" customHeight="1" x14ac:dyDescent="0.25">
      <c r="A14" s="196" t="s">
        <v>108</v>
      </c>
      <c r="B14" s="196"/>
      <c r="C14" s="196" t="s">
        <v>110</v>
      </c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7"/>
      <c r="V14" s="196"/>
      <c r="W14" s="196"/>
      <c r="X14" s="196"/>
      <c r="Y14" s="196"/>
      <c r="Z14" s="196"/>
      <c r="AA14" s="196"/>
    </row>
    <row r="15" spans="1:29" ht="10.8" customHeight="1" x14ac:dyDescent="0.25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</row>
    <row r="16" spans="1:29" ht="10.8" customHeight="1" x14ac:dyDescent="0.25">
      <c r="A16" s="189"/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  <c r="Y16" s="189"/>
      <c r="Z16" s="189"/>
      <c r="AA16" s="189"/>
    </row>
    <row r="17" spans="1:27" ht="10.8" customHeight="1" x14ac:dyDescent="0.25">
      <c r="A17" s="189"/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  <c r="AA17" s="189"/>
    </row>
    <row r="18" spans="1:27" ht="10.8" customHeight="1" x14ac:dyDescent="0.25">
      <c r="A18" s="189"/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  <c r="Y18" s="189"/>
      <c r="Z18" s="189"/>
      <c r="AA18" s="189"/>
    </row>
    <row r="19" spans="1:27" ht="10.199999999999999" customHeight="1" x14ac:dyDescent="0.25">
      <c r="A19" s="190" t="s">
        <v>13</v>
      </c>
      <c r="B19" s="191"/>
      <c r="C19" s="192"/>
      <c r="D19" s="190" t="s">
        <v>14</v>
      </c>
      <c r="E19" s="191"/>
      <c r="F19" s="191"/>
      <c r="G19" s="191"/>
      <c r="H19" s="191"/>
      <c r="I19" s="191"/>
      <c r="J19" s="192"/>
      <c r="K19" s="193" t="s">
        <v>15</v>
      </c>
      <c r="L19" s="195"/>
      <c r="M19" s="225" t="s">
        <v>16</v>
      </c>
      <c r="N19" s="226"/>
      <c r="O19" s="227"/>
      <c r="P19" s="193" t="s">
        <v>17</v>
      </c>
      <c r="Q19" s="194"/>
      <c r="R19" s="194"/>
      <c r="S19" s="194"/>
      <c r="T19" s="194"/>
      <c r="U19" s="195"/>
      <c r="V19" s="193" t="s">
        <v>18</v>
      </c>
      <c r="W19" s="194"/>
      <c r="X19" s="194"/>
      <c r="Y19" s="195"/>
      <c r="Z19" s="193" t="s">
        <v>19</v>
      </c>
      <c r="AA19" s="195"/>
    </row>
    <row r="20" spans="1:27" ht="10.199999999999999" customHeight="1" x14ac:dyDescent="0.25">
      <c r="A20" s="218"/>
      <c r="B20" s="219"/>
      <c r="C20" s="220"/>
      <c r="D20" s="218" t="s">
        <v>58</v>
      </c>
      <c r="E20" s="219"/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9"/>
      <c r="Z20" s="219"/>
      <c r="AA20" s="220"/>
    </row>
    <row r="21" spans="1:27" ht="20.55" customHeight="1" x14ac:dyDescent="0.25">
      <c r="A21" s="204">
        <v>42000</v>
      </c>
      <c r="B21" s="205"/>
      <c r="C21" s="206"/>
      <c r="D21" s="148" t="s">
        <v>50</v>
      </c>
      <c r="E21" s="149"/>
      <c r="F21" s="149"/>
      <c r="G21" s="149"/>
      <c r="H21" s="149"/>
      <c r="I21" s="149"/>
      <c r="J21" s="150"/>
      <c r="K21" s="207">
        <v>27.21</v>
      </c>
      <c r="L21" s="208"/>
      <c r="M21" s="209" t="s">
        <v>49</v>
      </c>
      <c r="N21" s="210"/>
      <c r="O21" s="211"/>
      <c r="P21" s="230">
        <v>1</v>
      </c>
      <c r="Q21" s="231"/>
      <c r="R21" s="231"/>
      <c r="S21" s="231"/>
      <c r="T21" s="231"/>
      <c r="U21" s="232"/>
      <c r="V21" s="228">
        <v>110358.84</v>
      </c>
      <c r="W21" s="257"/>
      <c r="X21" s="257"/>
      <c r="Y21" s="229"/>
      <c r="Z21" s="228">
        <v>110358.84</v>
      </c>
      <c r="AA21" s="229"/>
    </row>
    <row r="22" spans="1:27" ht="20.55" customHeight="1" x14ac:dyDescent="0.25">
      <c r="A22" s="204">
        <v>42301</v>
      </c>
      <c r="B22" s="205"/>
      <c r="C22" s="206"/>
      <c r="D22" s="148" t="s">
        <v>48</v>
      </c>
      <c r="E22" s="149"/>
      <c r="F22" s="149"/>
      <c r="G22" s="149"/>
      <c r="H22" s="149"/>
      <c r="I22" s="149"/>
      <c r="J22" s="150"/>
      <c r="K22" s="207">
        <v>27.21</v>
      </c>
      <c r="L22" s="208"/>
      <c r="M22" s="209" t="s">
        <v>49</v>
      </c>
      <c r="N22" s="210"/>
      <c r="O22" s="211"/>
      <c r="P22" s="230">
        <v>1</v>
      </c>
      <c r="Q22" s="231"/>
      <c r="R22" s="231"/>
      <c r="S22" s="231"/>
      <c r="T22" s="231"/>
      <c r="U22" s="232"/>
      <c r="V22" s="199">
        <v>45214.080000000002</v>
      </c>
      <c r="W22" s="256"/>
      <c r="X22" s="256"/>
      <c r="Y22" s="200"/>
      <c r="Z22" s="199">
        <v>45214.080000000002</v>
      </c>
      <c r="AA22" s="200"/>
    </row>
    <row r="23" spans="1:27" ht="10.8" customHeight="1" x14ac:dyDescent="0.25">
      <c r="A23" s="189"/>
      <c r="B23" s="189"/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89"/>
      <c r="W23" s="189"/>
      <c r="X23" s="189"/>
      <c r="Y23" s="189"/>
      <c r="Z23" s="189"/>
      <c r="AA23" s="189"/>
    </row>
    <row r="24" spans="1:27" ht="10.199999999999999" customHeight="1" x14ac:dyDescent="0.25">
      <c r="A24" s="197" t="s">
        <v>42</v>
      </c>
      <c r="B24" s="197"/>
      <c r="C24" s="197"/>
      <c r="D24" s="197"/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97"/>
      <c r="T24" s="197"/>
      <c r="U24" s="197"/>
      <c r="V24" s="197"/>
      <c r="W24" s="197"/>
      <c r="X24" s="197"/>
      <c r="Y24" s="253">
        <v>155572.92000000001</v>
      </c>
      <c r="Z24" s="254"/>
      <c r="AA24" s="255"/>
    </row>
    <row r="25" spans="1:27" ht="10.8" customHeight="1" x14ac:dyDescent="0.25">
      <c r="A25" s="189"/>
      <c r="B25" s="189"/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189"/>
      <c r="T25" s="189"/>
      <c r="U25" s="189"/>
      <c r="V25" s="189"/>
      <c r="W25" s="189"/>
      <c r="X25" s="189"/>
      <c r="Y25" s="189"/>
      <c r="Z25" s="189"/>
      <c r="AA25" s="189"/>
    </row>
    <row r="26" spans="1:27" ht="10.8" customHeight="1" x14ac:dyDescent="0.25">
      <c r="A26" s="189"/>
      <c r="B26" s="189"/>
      <c r="C26" s="189"/>
      <c r="D26" s="189"/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189"/>
      <c r="S26" s="189"/>
      <c r="T26" s="189"/>
      <c r="U26" s="189"/>
      <c r="V26" s="189"/>
      <c r="W26" s="189"/>
      <c r="X26" s="189"/>
      <c r="Y26" s="189"/>
      <c r="Z26" s="189"/>
      <c r="AA26" s="189"/>
    </row>
    <row r="27" spans="1:27" ht="10.199999999999999" customHeight="1" x14ac:dyDescent="0.25">
      <c r="A27" s="190" t="s">
        <v>13</v>
      </c>
      <c r="B27" s="191"/>
      <c r="C27" s="192"/>
      <c r="D27" s="190" t="s">
        <v>14</v>
      </c>
      <c r="E27" s="191"/>
      <c r="F27" s="191"/>
      <c r="G27" s="191"/>
      <c r="H27" s="191"/>
      <c r="I27" s="191"/>
      <c r="J27" s="192"/>
      <c r="K27" s="193" t="s">
        <v>15</v>
      </c>
      <c r="L27" s="195"/>
      <c r="M27" s="225" t="s">
        <v>16</v>
      </c>
      <c r="N27" s="226"/>
      <c r="O27" s="227"/>
      <c r="P27" s="193" t="s">
        <v>17</v>
      </c>
      <c r="Q27" s="194"/>
      <c r="R27" s="194"/>
      <c r="S27" s="194"/>
      <c r="T27" s="194"/>
      <c r="U27" s="195"/>
      <c r="V27" s="193" t="s">
        <v>18</v>
      </c>
      <c r="W27" s="194"/>
      <c r="X27" s="194"/>
      <c r="Y27" s="195"/>
      <c r="Z27" s="193" t="s">
        <v>19</v>
      </c>
      <c r="AA27" s="195"/>
    </row>
    <row r="28" spans="1:27" ht="10.199999999999999" customHeight="1" x14ac:dyDescent="0.25">
      <c r="A28" s="218"/>
      <c r="B28" s="219"/>
      <c r="C28" s="220"/>
      <c r="D28" s="218" t="s">
        <v>20</v>
      </c>
      <c r="E28" s="219"/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9"/>
      <c r="Z28" s="219"/>
      <c r="AA28" s="220"/>
    </row>
    <row r="29" spans="1:27" ht="30.75" customHeight="1" x14ac:dyDescent="0.25">
      <c r="A29" s="204">
        <v>40001</v>
      </c>
      <c r="B29" s="205"/>
      <c r="C29" s="206"/>
      <c r="D29" s="148" t="s">
        <v>21</v>
      </c>
      <c r="E29" s="149"/>
      <c r="F29" s="149"/>
      <c r="G29" s="149"/>
      <c r="H29" s="149"/>
      <c r="I29" s="149"/>
      <c r="J29" s="150"/>
      <c r="K29" s="207">
        <v>27.21</v>
      </c>
      <c r="L29" s="208"/>
      <c r="M29" s="209" t="s">
        <v>22</v>
      </c>
      <c r="N29" s="210"/>
      <c r="O29" s="211"/>
      <c r="P29" s="236">
        <v>58.36</v>
      </c>
      <c r="Q29" s="237"/>
      <c r="R29" s="237"/>
      <c r="S29" s="237"/>
      <c r="T29" s="237"/>
      <c r="U29" s="238"/>
      <c r="V29" s="215">
        <v>0.68</v>
      </c>
      <c r="W29" s="216"/>
      <c r="X29" s="216"/>
      <c r="Y29" s="217"/>
      <c r="Z29" s="207">
        <v>39.68</v>
      </c>
      <c r="AA29" s="208"/>
    </row>
    <row r="30" spans="1:27" ht="10.199999999999999" customHeight="1" x14ac:dyDescent="0.25">
      <c r="A30" s="204">
        <v>40305</v>
      </c>
      <c r="B30" s="205"/>
      <c r="C30" s="206"/>
      <c r="D30" s="148" t="s">
        <v>23</v>
      </c>
      <c r="E30" s="149"/>
      <c r="F30" s="149"/>
      <c r="G30" s="149"/>
      <c r="H30" s="149"/>
      <c r="I30" s="149"/>
      <c r="J30" s="150"/>
      <c r="K30" s="207">
        <v>27.21</v>
      </c>
      <c r="L30" s="208"/>
      <c r="M30" s="209" t="s">
        <v>22</v>
      </c>
      <c r="N30" s="210"/>
      <c r="O30" s="211"/>
      <c r="P30" s="236">
        <v>58.36</v>
      </c>
      <c r="Q30" s="237"/>
      <c r="R30" s="237"/>
      <c r="S30" s="237"/>
      <c r="T30" s="237"/>
      <c r="U30" s="238"/>
      <c r="V30" s="215">
        <v>0.5</v>
      </c>
      <c r="W30" s="216"/>
      <c r="X30" s="216"/>
      <c r="Y30" s="217"/>
      <c r="Z30" s="207">
        <v>29.18</v>
      </c>
      <c r="AA30" s="208"/>
    </row>
    <row r="31" spans="1:27" ht="20.55" customHeight="1" x14ac:dyDescent="0.25">
      <c r="A31" s="204">
        <v>44100</v>
      </c>
      <c r="B31" s="205"/>
      <c r="C31" s="206"/>
      <c r="D31" s="148" t="s">
        <v>24</v>
      </c>
      <c r="E31" s="149"/>
      <c r="F31" s="149"/>
      <c r="G31" s="149"/>
      <c r="H31" s="149"/>
      <c r="I31" s="149"/>
      <c r="J31" s="150"/>
      <c r="K31" s="207">
        <v>27.21</v>
      </c>
      <c r="L31" s="208"/>
      <c r="M31" s="209" t="s">
        <v>25</v>
      </c>
      <c r="N31" s="210"/>
      <c r="O31" s="211"/>
      <c r="P31" s="236">
        <v>35.015999999999998</v>
      </c>
      <c r="Q31" s="237"/>
      <c r="R31" s="237"/>
      <c r="S31" s="237"/>
      <c r="T31" s="237"/>
      <c r="U31" s="238"/>
      <c r="V31" s="215">
        <v>9.52</v>
      </c>
      <c r="W31" s="216"/>
      <c r="X31" s="216"/>
      <c r="Y31" s="217"/>
      <c r="Z31" s="242">
        <v>333.35</v>
      </c>
      <c r="AA31" s="243"/>
    </row>
    <row r="32" spans="1:27" ht="20.55" customHeight="1" x14ac:dyDescent="0.25">
      <c r="A32" s="204">
        <v>44102</v>
      </c>
      <c r="B32" s="205"/>
      <c r="C32" s="206"/>
      <c r="D32" s="148" t="s">
        <v>26</v>
      </c>
      <c r="E32" s="149"/>
      <c r="F32" s="149"/>
      <c r="G32" s="149"/>
      <c r="H32" s="149"/>
      <c r="I32" s="149"/>
      <c r="J32" s="150"/>
      <c r="K32" s="207">
        <v>27.21</v>
      </c>
      <c r="L32" s="208"/>
      <c r="M32" s="209" t="s">
        <v>27</v>
      </c>
      <c r="N32" s="210"/>
      <c r="O32" s="211"/>
      <c r="P32" s="236">
        <v>70.031999999999996</v>
      </c>
      <c r="Q32" s="237"/>
      <c r="R32" s="237"/>
      <c r="S32" s="237"/>
      <c r="T32" s="237"/>
      <c r="U32" s="238"/>
      <c r="V32" s="215">
        <v>3.35</v>
      </c>
      <c r="W32" s="216"/>
      <c r="X32" s="216"/>
      <c r="Y32" s="217"/>
      <c r="Z32" s="242">
        <v>234.6</v>
      </c>
      <c r="AA32" s="243"/>
    </row>
    <row r="33" spans="1:27" ht="20.55" customHeight="1" x14ac:dyDescent="0.25">
      <c r="A33" s="204">
        <v>44151</v>
      </c>
      <c r="B33" s="205"/>
      <c r="C33" s="206"/>
      <c r="D33" s="148" t="s">
        <v>28</v>
      </c>
      <c r="E33" s="149"/>
      <c r="F33" s="149"/>
      <c r="G33" s="149"/>
      <c r="H33" s="149"/>
      <c r="I33" s="149"/>
      <c r="J33" s="150"/>
      <c r="K33" s="207">
        <v>27.21</v>
      </c>
      <c r="L33" s="208"/>
      <c r="M33" s="209" t="s">
        <v>25</v>
      </c>
      <c r="N33" s="210"/>
      <c r="O33" s="211"/>
      <c r="P33" s="236">
        <v>28.013000000000002</v>
      </c>
      <c r="Q33" s="237"/>
      <c r="R33" s="237"/>
      <c r="S33" s="237"/>
      <c r="T33" s="237"/>
      <c r="U33" s="238"/>
      <c r="V33" s="207">
        <v>77.11</v>
      </c>
      <c r="W33" s="224"/>
      <c r="X33" s="224"/>
      <c r="Y33" s="208"/>
      <c r="Z33" s="233">
        <v>2160.08</v>
      </c>
      <c r="AA33" s="235"/>
    </row>
    <row r="34" spans="1:27" ht="10.199999999999999" customHeight="1" x14ac:dyDescent="0.25">
      <c r="A34" s="204">
        <v>44201</v>
      </c>
      <c r="B34" s="205"/>
      <c r="C34" s="206"/>
      <c r="D34" s="148" t="s">
        <v>29</v>
      </c>
      <c r="E34" s="149"/>
      <c r="F34" s="149"/>
      <c r="G34" s="149"/>
      <c r="H34" s="149"/>
      <c r="I34" s="149"/>
      <c r="J34" s="150"/>
      <c r="K34" s="207">
        <v>27.21</v>
      </c>
      <c r="L34" s="208"/>
      <c r="M34" s="209" t="s">
        <v>22</v>
      </c>
      <c r="N34" s="210"/>
      <c r="O34" s="211"/>
      <c r="P34" s="250">
        <v>18208.89</v>
      </c>
      <c r="Q34" s="251"/>
      <c r="R34" s="251"/>
      <c r="S34" s="251"/>
      <c r="T34" s="251"/>
      <c r="U34" s="252"/>
      <c r="V34" s="215">
        <v>0.53</v>
      </c>
      <c r="W34" s="216"/>
      <c r="X34" s="216"/>
      <c r="Y34" s="217"/>
      <c r="Z34" s="233">
        <v>9650.7099999999991</v>
      </c>
      <c r="AA34" s="235"/>
    </row>
    <row r="35" spans="1:27" ht="20.55" customHeight="1" x14ac:dyDescent="0.25">
      <c r="A35" s="204">
        <v>40425</v>
      </c>
      <c r="B35" s="205"/>
      <c r="C35" s="206"/>
      <c r="D35" s="148" t="s">
        <v>30</v>
      </c>
      <c r="E35" s="149"/>
      <c r="F35" s="149"/>
      <c r="G35" s="149"/>
      <c r="H35" s="149"/>
      <c r="I35" s="149"/>
      <c r="J35" s="150"/>
      <c r="K35" s="207">
        <v>27.21</v>
      </c>
      <c r="L35" s="208"/>
      <c r="M35" s="209" t="s">
        <v>25</v>
      </c>
      <c r="N35" s="210"/>
      <c r="O35" s="211"/>
      <c r="P35" s="236">
        <v>56.027000000000001</v>
      </c>
      <c r="Q35" s="237"/>
      <c r="R35" s="237"/>
      <c r="S35" s="237"/>
      <c r="T35" s="237"/>
      <c r="U35" s="238"/>
      <c r="V35" s="207">
        <v>11.8</v>
      </c>
      <c r="W35" s="224"/>
      <c r="X35" s="224"/>
      <c r="Y35" s="208"/>
      <c r="Z35" s="242">
        <v>661.11</v>
      </c>
      <c r="AA35" s="243"/>
    </row>
    <row r="36" spans="1:27" ht="10.199999999999999" customHeight="1" x14ac:dyDescent="0.25">
      <c r="A36" s="204">
        <v>40430</v>
      </c>
      <c r="B36" s="205"/>
      <c r="C36" s="206"/>
      <c r="D36" s="148" t="s">
        <v>31</v>
      </c>
      <c r="E36" s="149"/>
      <c r="F36" s="149"/>
      <c r="G36" s="149"/>
      <c r="H36" s="149"/>
      <c r="I36" s="149"/>
      <c r="J36" s="150"/>
      <c r="K36" s="207">
        <v>27.21</v>
      </c>
      <c r="L36" s="208"/>
      <c r="M36" s="209" t="s">
        <v>27</v>
      </c>
      <c r="N36" s="210"/>
      <c r="O36" s="211"/>
      <c r="P36" s="221">
        <v>112.054</v>
      </c>
      <c r="Q36" s="222"/>
      <c r="R36" s="222"/>
      <c r="S36" s="222"/>
      <c r="T36" s="222"/>
      <c r="U36" s="223"/>
      <c r="V36" s="215">
        <v>3.43</v>
      </c>
      <c r="W36" s="216"/>
      <c r="X36" s="216"/>
      <c r="Y36" s="217"/>
      <c r="Z36" s="242">
        <v>384.34</v>
      </c>
      <c r="AA36" s="243"/>
    </row>
    <row r="37" spans="1:27" ht="20.55" customHeight="1" x14ac:dyDescent="0.25">
      <c r="A37" s="204">
        <v>44300</v>
      </c>
      <c r="B37" s="205"/>
      <c r="C37" s="206"/>
      <c r="D37" s="148" t="s">
        <v>32</v>
      </c>
      <c r="E37" s="149"/>
      <c r="F37" s="149"/>
      <c r="G37" s="149"/>
      <c r="H37" s="149"/>
      <c r="I37" s="149"/>
      <c r="J37" s="150"/>
      <c r="K37" s="207">
        <v>27.21</v>
      </c>
      <c r="L37" s="208"/>
      <c r="M37" s="209" t="s">
        <v>33</v>
      </c>
      <c r="N37" s="210"/>
      <c r="O37" s="211"/>
      <c r="P37" s="236">
        <v>44.11</v>
      </c>
      <c r="Q37" s="237"/>
      <c r="R37" s="237"/>
      <c r="S37" s="237"/>
      <c r="T37" s="237"/>
      <c r="U37" s="238"/>
      <c r="V37" s="215">
        <v>3.94</v>
      </c>
      <c r="W37" s="216"/>
      <c r="X37" s="216"/>
      <c r="Y37" s="217"/>
      <c r="Z37" s="242">
        <v>173.79</v>
      </c>
      <c r="AA37" s="243"/>
    </row>
    <row r="38" spans="1:27" ht="10.199999999999999" customHeight="1" x14ac:dyDescent="0.25">
      <c r="A38" s="204">
        <v>44200</v>
      </c>
      <c r="B38" s="205"/>
      <c r="C38" s="206"/>
      <c r="D38" s="148" t="s">
        <v>34</v>
      </c>
      <c r="E38" s="149"/>
      <c r="F38" s="149"/>
      <c r="G38" s="149"/>
      <c r="H38" s="149"/>
      <c r="I38" s="149"/>
      <c r="J38" s="150"/>
      <c r="K38" s="207">
        <v>27.21</v>
      </c>
      <c r="L38" s="208"/>
      <c r="M38" s="209" t="s">
        <v>22</v>
      </c>
      <c r="N38" s="210"/>
      <c r="O38" s="211"/>
      <c r="P38" s="221">
        <v>175.08500000000001</v>
      </c>
      <c r="Q38" s="222"/>
      <c r="R38" s="222"/>
      <c r="S38" s="222"/>
      <c r="T38" s="222"/>
      <c r="U38" s="223"/>
      <c r="V38" s="215">
        <v>0.63</v>
      </c>
      <c r="W38" s="216"/>
      <c r="X38" s="216"/>
      <c r="Y38" s="217"/>
      <c r="Z38" s="242">
        <v>110.3</v>
      </c>
      <c r="AA38" s="243"/>
    </row>
    <row r="39" spans="1:27" ht="30.75" customHeight="1" x14ac:dyDescent="0.25">
      <c r="A39" s="244">
        <v>1518</v>
      </c>
      <c r="B39" s="245"/>
      <c r="C39" s="246"/>
      <c r="D39" s="148" t="s">
        <v>111</v>
      </c>
      <c r="E39" s="149"/>
      <c r="F39" s="149"/>
      <c r="G39" s="149"/>
      <c r="H39" s="149"/>
      <c r="I39" s="149"/>
      <c r="J39" s="150"/>
      <c r="K39" s="207">
        <v>18.98</v>
      </c>
      <c r="L39" s="208"/>
      <c r="M39" s="209" t="s">
        <v>35</v>
      </c>
      <c r="N39" s="210"/>
      <c r="O39" s="211"/>
      <c r="P39" s="212">
        <v>1117.7439999999999</v>
      </c>
      <c r="Q39" s="213"/>
      <c r="R39" s="213"/>
      <c r="S39" s="213"/>
      <c r="T39" s="213"/>
      <c r="U39" s="214"/>
      <c r="V39" s="242">
        <v>642.49</v>
      </c>
      <c r="W39" s="247"/>
      <c r="X39" s="247"/>
      <c r="Y39" s="243"/>
      <c r="Z39" s="228">
        <v>718139.34</v>
      </c>
      <c r="AA39" s="229"/>
    </row>
    <row r="40" spans="1:27" ht="20.55" customHeight="1" x14ac:dyDescent="0.25">
      <c r="A40" s="148" t="s">
        <v>112</v>
      </c>
      <c r="B40" s="149"/>
      <c r="C40" s="150"/>
      <c r="D40" s="148" t="s">
        <v>113</v>
      </c>
      <c r="E40" s="149"/>
      <c r="F40" s="149"/>
      <c r="G40" s="149"/>
      <c r="H40" s="149"/>
      <c r="I40" s="149"/>
      <c r="J40" s="150"/>
      <c r="K40" s="207">
        <v>27.21</v>
      </c>
      <c r="L40" s="208"/>
      <c r="M40" s="209" t="s">
        <v>25</v>
      </c>
      <c r="N40" s="210"/>
      <c r="O40" s="211"/>
      <c r="P40" s="221">
        <v>465.726</v>
      </c>
      <c r="Q40" s="222"/>
      <c r="R40" s="222"/>
      <c r="S40" s="222"/>
      <c r="T40" s="222"/>
      <c r="U40" s="223"/>
      <c r="V40" s="207">
        <v>47.48</v>
      </c>
      <c r="W40" s="224"/>
      <c r="X40" s="224"/>
      <c r="Y40" s="208"/>
      <c r="Z40" s="199">
        <v>22112.67</v>
      </c>
      <c r="AA40" s="200"/>
    </row>
    <row r="41" spans="1:27" ht="20.55" customHeight="1" x14ac:dyDescent="0.25">
      <c r="A41" s="204">
        <v>44303</v>
      </c>
      <c r="B41" s="205"/>
      <c r="C41" s="206"/>
      <c r="D41" s="148" t="s">
        <v>36</v>
      </c>
      <c r="E41" s="149"/>
      <c r="F41" s="149"/>
      <c r="G41" s="149"/>
      <c r="H41" s="149"/>
      <c r="I41" s="149"/>
      <c r="J41" s="150"/>
      <c r="K41" s="207">
        <v>27.21</v>
      </c>
      <c r="L41" s="208"/>
      <c r="M41" s="209" t="s">
        <v>37</v>
      </c>
      <c r="N41" s="210"/>
      <c r="O41" s="211"/>
      <c r="P41" s="230">
        <v>5.3</v>
      </c>
      <c r="Q41" s="231"/>
      <c r="R41" s="231"/>
      <c r="S41" s="231"/>
      <c r="T41" s="231"/>
      <c r="U41" s="232"/>
      <c r="V41" s="215">
        <v>2.84</v>
      </c>
      <c r="W41" s="216"/>
      <c r="X41" s="216"/>
      <c r="Y41" s="217"/>
      <c r="Z41" s="207">
        <v>15.05</v>
      </c>
      <c r="AA41" s="208"/>
    </row>
    <row r="42" spans="1:27" ht="20.55" customHeight="1" x14ac:dyDescent="0.25">
      <c r="A42" s="204">
        <v>40450</v>
      </c>
      <c r="B42" s="205"/>
      <c r="C42" s="206"/>
      <c r="D42" s="148" t="s">
        <v>38</v>
      </c>
      <c r="E42" s="149"/>
      <c r="F42" s="149"/>
      <c r="G42" s="149"/>
      <c r="H42" s="149"/>
      <c r="I42" s="149"/>
      <c r="J42" s="150"/>
      <c r="K42" s="207">
        <v>27.21</v>
      </c>
      <c r="L42" s="208"/>
      <c r="M42" s="209" t="s">
        <v>33</v>
      </c>
      <c r="N42" s="210"/>
      <c r="O42" s="211"/>
      <c r="P42" s="221">
        <v>242.03200000000001</v>
      </c>
      <c r="Q42" s="222"/>
      <c r="R42" s="222"/>
      <c r="S42" s="222"/>
      <c r="T42" s="222"/>
      <c r="U42" s="223"/>
      <c r="V42" s="215">
        <v>0.91</v>
      </c>
      <c r="W42" s="216"/>
      <c r="X42" s="216"/>
      <c r="Y42" s="217"/>
      <c r="Z42" s="242">
        <v>220.24</v>
      </c>
      <c r="AA42" s="243"/>
    </row>
    <row r="43" spans="1:27" ht="10.199999999999999" customHeight="1" x14ac:dyDescent="0.25">
      <c r="A43" s="204">
        <v>40460</v>
      </c>
      <c r="B43" s="205"/>
      <c r="C43" s="206"/>
      <c r="D43" s="148" t="s">
        <v>114</v>
      </c>
      <c r="E43" s="149"/>
      <c r="F43" s="149"/>
      <c r="G43" s="149"/>
      <c r="H43" s="149"/>
      <c r="I43" s="149"/>
      <c r="J43" s="150"/>
      <c r="K43" s="207">
        <v>27.21</v>
      </c>
      <c r="L43" s="208"/>
      <c r="M43" s="209" t="s">
        <v>33</v>
      </c>
      <c r="N43" s="210"/>
      <c r="O43" s="211"/>
      <c r="P43" s="250">
        <v>40685.879999999997</v>
      </c>
      <c r="Q43" s="251"/>
      <c r="R43" s="251"/>
      <c r="S43" s="251"/>
      <c r="T43" s="251"/>
      <c r="U43" s="252"/>
      <c r="V43" s="215">
        <v>0.97</v>
      </c>
      <c r="W43" s="216"/>
      <c r="X43" s="216"/>
      <c r="Y43" s="217"/>
      <c r="Z43" s="199">
        <v>39465.300000000003</v>
      </c>
      <c r="AA43" s="200"/>
    </row>
    <row r="44" spans="1:27" ht="10.199999999999999" customHeight="1" x14ac:dyDescent="0.25">
      <c r="A44" s="204">
        <v>40510</v>
      </c>
      <c r="B44" s="205"/>
      <c r="C44" s="206"/>
      <c r="D44" s="148" t="s">
        <v>39</v>
      </c>
      <c r="E44" s="149"/>
      <c r="F44" s="149"/>
      <c r="G44" s="149"/>
      <c r="H44" s="149"/>
      <c r="I44" s="149"/>
      <c r="J44" s="150"/>
      <c r="K44" s="207">
        <v>18.98</v>
      </c>
      <c r="L44" s="208"/>
      <c r="M44" s="209" t="s">
        <v>40</v>
      </c>
      <c r="N44" s="210"/>
      <c r="O44" s="211"/>
      <c r="P44" s="230">
        <v>9.1029999999999998</v>
      </c>
      <c r="Q44" s="231"/>
      <c r="R44" s="231"/>
      <c r="S44" s="231"/>
      <c r="T44" s="231"/>
      <c r="U44" s="232"/>
      <c r="V44" s="233">
        <v>3932.23</v>
      </c>
      <c r="W44" s="234"/>
      <c r="X44" s="234"/>
      <c r="Y44" s="235"/>
      <c r="Z44" s="199">
        <v>35795.08</v>
      </c>
      <c r="AA44" s="200"/>
    </row>
    <row r="45" spans="1:27" ht="20.55" customHeight="1" x14ac:dyDescent="0.25">
      <c r="A45" s="204">
        <v>40485</v>
      </c>
      <c r="B45" s="205"/>
      <c r="C45" s="206"/>
      <c r="D45" s="148" t="s">
        <v>41</v>
      </c>
      <c r="E45" s="149"/>
      <c r="F45" s="149"/>
      <c r="G45" s="149"/>
      <c r="H45" s="149"/>
      <c r="I45" s="149"/>
      <c r="J45" s="150"/>
      <c r="K45" s="207">
        <v>18.98</v>
      </c>
      <c r="L45" s="208"/>
      <c r="M45" s="209" t="s">
        <v>35</v>
      </c>
      <c r="N45" s="210"/>
      <c r="O45" s="211"/>
      <c r="P45" s="230">
        <v>0.22700000000000001</v>
      </c>
      <c r="Q45" s="231"/>
      <c r="R45" s="231"/>
      <c r="S45" s="231"/>
      <c r="T45" s="231"/>
      <c r="U45" s="232"/>
      <c r="V45" s="233">
        <v>3379.42</v>
      </c>
      <c r="W45" s="234"/>
      <c r="X45" s="234"/>
      <c r="Y45" s="235"/>
      <c r="Z45" s="242">
        <v>767.12</v>
      </c>
      <c r="AA45" s="243"/>
    </row>
    <row r="46" spans="1:27" ht="20.55" customHeight="1" x14ac:dyDescent="0.25">
      <c r="A46" s="204">
        <v>40530</v>
      </c>
      <c r="B46" s="205"/>
      <c r="C46" s="206"/>
      <c r="D46" s="148" t="s">
        <v>101</v>
      </c>
      <c r="E46" s="149"/>
      <c r="F46" s="149"/>
      <c r="G46" s="149"/>
      <c r="H46" s="149"/>
      <c r="I46" s="149"/>
      <c r="J46" s="150"/>
      <c r="K46" s="207">
        <v>27.21</v>
      </c>
      <c r="L46" s="208"/>
      <c r="M46" s="209" t="s">
        <v>37</v>
      </c>
      <c r="N46" s="210"/>
      <c r="O46" s="211"/>
      <c r="P46" s="212">
        <v>2593.7399999999998</v>
      </c>
      <c r="Q46" s="213"/>
      <c r="R46" s="213"/>
      <c r="S46" s="213"/>
      <c r="T46" s="213"/>
      <c r="U46" s="214"/>
      <c r="V46" s="215">
        <v>2.37</v>
      </c>
      <c r="W46" s="216"/>
      <c r="X46" s="216"/>
      <c r="Y46" s="217"/>
      <c r="Z46" s="233">
        <v>6147.16</v>
      </c>
      <c r="AA46" s="235"/>
    </row>
    <row r="47" spans="1:27" ht="10.8" customHeight="1" x14ac:dyDescent="0.25">
      <c r="A47" s="189"/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89"/>
      <c r="P47" s="189"/>
      <c r="Q47" s="189"/>
      <c r="R47" s="189"/>
      <c r="S47" s="189"/>
      <c r="T47" s="189"/>
      <c r="U47" s="189"/>
      <c r="V47" s="189"/>
      <c r="W47" s="189"/>
      <c r="X47" s="189"/>
      <c r="Y47" s="189"/>
      <c r="Z47" s="189"/>
      <c r="AA47" s="189"/>
    </row>
    <row r="48" spans="1:27" ht="10.199999999999999" customHeight="1" x14ac:dyDescent="0.25">
      <c r="A48" s="197" t="s">
        <v>42</v>
      </c>
      <c r="B48" s="197"/>
      <c r="C48" s="197"/>
      <c r="D48" s="197"/>
      <c r="E48" s="197"/>
      <c r="F48" s="197"/>
      <c r="G48" s="197"/>
      <c r="H48" s="197"/>
      <c r="I48" s="197"/>
      <c r="J48" s="197"/>
      <c r="K48" s="197"/>
      <c r="L48" s="197"/>
      <c r="M48" s="197"/>
      <c r="N48" s="197"/>
      <c r="O48" s="197"/>
      <c r="P48" s="197"/>
      <c r="Q48" s="197"/>
      <c r="R48" s="197"/>
      <c r="S48" s="197"/>
      <c r="T48" s="197"/>
      <c r="U48" s="197"/>
      <c r="V48" s="197"/>
      <c r="W48" s="197"/>
      <c r="X48" s="197"/>
      <c r="Y48" s="253">
        <v>836439.1</v>
      </c>
      <c r="Z48" s="254"/>
      <c r="AA48" s="255"/>
    </row>
    <row r="49" spans="1:27" ht="10.8" customHeight="1" x14ac:dyDescent="0.25">
      <c r="A49" s="189"/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  <c r="V49" s="189"/>
      <c r="W49" s="189"/>
      <c r="X49" s="189"/>
      <c r="Y49" s="189"/>
      <c r="Z49" s="189"/>
      <c r="AA49" s="189"/>
    </row>
    <row r="50" spans="1:27" ht="10.8" customHeight="1" x14ac:dyDescent="0.25">
      <c r="A50" s="189"/>
      <c r="B50" s="189"/>
      <c r="C50" s="189"/>
      <c r="D50" s="189"/>
      <c r="E50" s="189"/>
      <c r="F50" s="189"/>
      <c r="G50" s="189"/>
      <c r="H50" s="189"/>
      <c r="I50" s="189"/>
      <c r="J50" s="189"/>
      <c r="K50" s="189"/>
      <c r="L50" s="189"/>
      <c r="M50" s="189"/>
      <c r="N50" s="189"/>
      <c r="O50" s="189"/>
      <c r="P50" s="189"/>
      <c r="Q50" s="189"/>
      <c r="R50" s="189"/>
      <c r="S50" s="189"/>
      <c r="T50" s="189"/>
      <c r="U50" s="189"/>
      <c r="V50" s="189"/>
      <c r="W50" s="189"/>
      <c r="X50" s="189"/>
      <c r="Y50" s="189"/>
      <c r="Z50" s="189"/>
      <c r="AA50" s="189"/>
    </row>
    <row r="51" spans="1:27" ht="10.199999999999999" customHeight="1" x14ac:dyDescent="0.25">
      <c r="A51" s="190" t="s">
        <v>13</v>
      </c>
      <c r="B51" s="191"/>
      <c r="C51" s="192"/>
      <c r="D51" s="190" t="s">
        <v>14</v>
      </c>
      <c r="E51" s="191"/>
      <c r="F51" s="191"/>
      <c r="G51" s="191"/>
      <c r="H51" s="191"/>
      <c r="I51" s="191"/>
      <c r="J51" s="192"/>
      <c r="K51" s="193" t="s">
        <v>15</v>
      </c>
      <c r="L51" s="195"/>
      <c r="M51" s="225" t="s">
        <v>16</v>
      </c>
      <c r="N51" s="226"/>
      <c r="O51" s="227"/>
      <c r="P51" s="193" t="s">
        <v>17</v>
      </c>
      <c r="Q51" s="194"/>
      <c r="R51" s="194"/>
      <c r="S51" s="194"/>
      <c r="T51" s="194"/>
      <c r="U51" s="195"/>
      <c r="V51" s="193" t="s">
        <v>18</v>
      </c>
      <c r="W51" s="194"/>
      <c r="X51" s="194"/>
      <c r="Y51" s="195"/>
      <c r="Z51" s="193" t="s">
        <v>19</v>
      </c>
      <c r="AA51" s="195"/>
    </row>
    <row r="52" spans="1:27" ht="10.199999999999999" customHeight="1" x14ac:dyDescent="0.25">
      <c r="A52" s="218"/>
      <c r="B52" s="219"/>
      <c r="C52" s="220"/>
      <c r="D52" s="218" t="s">
        <v>43</v>
      </c>
      <c r="E52" s="219"/>
      <c r="F52" s="219"/>
      <c r="G52" s="219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9"/>
      <c r="Z52" s="219"/>
      <c r="AA52" s="220"/>
    </row>
    <row r="53" spans="1:27" ht="20.55" customHeight="1" x14ac:dyDescent="0.25">
      <c r="A53" s="204">
        <v>40815</v>
      </c>
      <c r="B53" s="205"/>
      <c r="C53" s="206"/>
      <c r="D53" s="148" t="s">
        <v>46</v>
      </c>
      <c r="E53" s="149"/>
      <c r="F53" s="149"/>
      <c r="G53" s="149"/>
      <c r="H53" s="149"/>
      <c r="I53" s="149"/>
      <c r="J53" s="150"/>
      <c r="K53" s="207">
        <v>27.21</v>
      </c>
      <c r="L53" s="208"/>
      <c r="M53" s="209" t="s">
        <v>22</v>
      </c>
      <c r="N53" s="210"/>
      <c r="O53" s="211"/>
      <c r="P53" s="221">
        <v>240.03299999999999</v>
      </c>
      <c r="Q53" s="222"/>
      <c r="R53" s="222"/>
      <c r="S53" s="222"/>
      <c r="T53" s="222"/>
      <c r="U53" s="223"/>
      <c r="V53" s="207">
        <v>35.86</v>
      </c>
      <c r="W53" s="224"/>
      <c r="X53" s="224"/>
      <c r="Y53" s="208"/>
      <c r="Z53" s="233">
        <v>8607.58</v>
      </c>
      <c r="AA53" s="235"/>
    </row>
    <row r="54" spans="1:27" ht="10.199999999999999" customHeight="1" x14ac:dyDescent="0.25">
      <c r="A54" s="204">
        <v>42480</v>
      </c>
      <c r="B54" s="205"/>
      <c r="C54" s="206"/>
      <c r="D54" s="148" t="s">
        <v>47</v>
      </c>
      <c r="E54" s="149"/>
      <c r="F54" s="149"/>
      <c r="G54" s="149"/>
      <c r="H54" s="149"/>
      <c r="I54" s="149"/>
      <c r="J54" s="150"/>
      <c r="K54" s="207">
        <v>27.21</v>
      </c>
      <c r="L54" s="208"/>
      <c r="M54" s="209" t="s">
        <v>22</v>
      </c>
      <c r="N54" s="210"/>
      <c r="O54" s="211"/>
      <c r="P54" s="212">
        <v>1216</v>
      </c>
      <c r="Q54" s="213"/>
      <c r="R54" s="213"/>
      <c r="S54" s="213"/>
      <c r="T54" s="213"/>
      <c r="U54" s="214"/>
      <c r="V54" s="215">
        <v>4.97</v>
      </c>
      <c r="W54" s="216"/>
      <c r="X54" s="216"/>
      <c r="Y54" s="217"/>
      <c r="Z54" s="233">
        <v>6043.52</v>
      </c>
      <c r="AA54" s="235"/>
    </row>
    <row r="55" spans="1:27" ht="10.8" customHeight="1" x14ac:dyDescent="0.25">
      <c r="A55" s="189"/>
      <c r="B55" s="189"/>
      <c r="C55" s="189"/>
      <c r="D55" s="189"/>
      <c r="E55" s="189"/>
      <c r="F55" s="189"/>
      <c r="G55" s="189"/>
      <c r="H55" s="189"/>
      <c r="I55" s="189"/>
      <c r="J55" s="189"/>
      <c r="K55" s="189"/>
      <c r="L55" s="189"/>
      <c r="M55" s="189"/>
      <c r="N55" s="189"/>
      <c r="O55" s="189"/>
      <c r="P55" s="189"/>
      <c r="Q55" s="189"/>
      <c r="R55" s="189"/>
      <c r="S55" s="189"/>
      <c r="T55" s="189"/>
      <c r="U55" s="189"/>
      <c r="V55" s="189"/>
      <c r="W55" s="189"/>
      <c r="X55" s="189"/>
      <c r="Y55" s="189"/>
      <c r="Z55" s="189"/>
      <c r="AA55" s="189"/>
    </row>
    <row r="56" spans="1:27" ht="10.199999999999999" customHeight="1" x14ac:dyDescent="0.25">
      <c r="A56" s="197" t="s">
        <v>42</v>
      </c>
      <c r="B56" s="197"/>
      <c r="C56" s="197"/>
      <c r="D56" s="197"/>
      <c r="E56" s="197"/>
      <c r="F56" s="197"/>
      <c r="G56" s="197"/>
      <c r="H56" s="197"/>
      <c r="I56" s="197"/>
      <c r="J56" s="197"/>
      <c r="K56" s="197"/>
      <c r="L56" s="197"/>
      <c r="M56" s="197"/>
      <c r="N56" s="197"/>
      <c r="O56" s="197"/>
      <c r="P56" s="197"/>
      <c r="Q56" s="197"/>
      <c r="R56" s="197"/>
      <c r="S56" s="197"/>
      <c r="T56" s="197"/>
      <c r="U56" s="197"/>
      <c r="V56" s="197"/>
      <c r="W56" s="197"/>
      <c r="X56" s="197"/>
      <c r="Y56" s="201">
        <v>14651.1</v>
      </c>
      <c r="Z56" s="202"/>
      <c r="AA56" s="203"/>
    </row>
    <row r="57" spans="1:27" ht="10.8" customHeight="1" x14ac:dyDescent="0.25">
      <c r="A57" s="189"/>
      <c r="B57" s="189"/>
      <c r="C57" s="189"/>
      <c r="D57" s="189"/>
      <c r="E57" s="189"/>
      <c r="F57" s="189"/>
      <c r="G57" s="189"/>
      <c r="H57" s="189"/>
      <c r="I57" s="189"/>
      <c r="J57" s="189"/>
      <c r="K57" s="189"/>
      <c r="L57" s="189"/>
      <c r="M57" s="189"/>
      <c r="N57" s="189"/>
      <c r="O57" s="189"/>
      <c r="P57" s="189"/>
      <c r="Q57" s="189"/>
      <c r="R57" s="189"/>
      <c r="S57" s="189"/>
      <c r="T57" s="189"/>
      <c r="U57" s="189"/>
      <c r="V57" s="189"/>
      <c r="W57" s="189"/>
      <c r="X57" s="189"/>
      <c r="Y57" s="189"/>
      <c r="Z57" s="189"/>
      <c r="AA57" s="189"/>
    </row>
    <row r="58" spans="1:27" ht="10.199999999999999" customHeight="1" x14ac:dyDescent="0.25">
      <c r="A58" s="197" t="s">
        <v>51</v>
      </c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7"/>
      <c r="P58" s="197"/>
      <c r="Q58" s="197"/>
      <c r="R58" s="197"/>
      <c r="S58" s="197"/>
      <c r="T58" s="197"/>
      <c r="U58" s="197"/>
      <c r="V58" s="197"/>
      <c r="W58" s="197"/>
      <c r="X58" s="197"/>
      <c r="Y58" s="154">
        <v>1006663.12</v>
      </c>
      <c r="Z58" s="155"/>
      <c r="AA58" s="156"/>
    </row>
    <row r="59" spans="1:27" ht="10.8" customHeight="1" x14ac:dyDescent="0.25">
      <c r="A59" s="189"/>
      <c r="B59" s="189"/>
      <c r="C59" s="189"/>
      <c r="D59" s="189"/>
      <c r="E59" s="189"/>
      <c r="F59" s="189"/>
      <c r="G59" s="189"/>
      <c r="H59" s="189"/>
      <c r="I59" s="189"/>
      <c r="J59" s="189"/>
      <c r="K59" s="189"/>
      <c r="L59" s="189"/>
      <c r="M59" s="189"/>
      <c r="N59" s="189"/>
      <c r="O59" s="189"/>
      <c r="P59" s="189"/>
      <c r="Q59" s="189"/>
      <c r="R59" s="189"/>
      <c r="S59" s="189"/>
      <c r="T59" s="189"/>
      <c r="U59" s="189"/>
      <c r="V59" s="189"/>
      <c r="W59" s="189"/>
      <c r="X59" s="189"/>
      <c r="Y59" s="189"/>
      <c r="Z59" s="189"/>
      <c r="AA59" s="189"/>
    </row>
    <row r="60" spans="1:27" ht="10.199999999999999" customHeight="1" x14ac:dyDescent="0.25">
      <c r="A60" s="196" t="s">
        <v>3</v>
      </c>
      <c r="B60" s="196"/>
      <c r="C60" s="196" t="s">
        <v>109</v>
      </c>
      <c r="D60" s="196"/>
      <c r="E60" s="196"/>
      <c r="F60" s="196"/>
      <c r="G60" s="196"/>
      <c r="H60" s="196"/>
      <c r="I60" s="196"/>
      <c r="J60" s="196"/>
      <c r="K60" s="196"/>
      <c r="L60" s="196"/>
      <c r="M60" s="196"/>
      <c r="N60" s="196"/>
      <c r="O60" s="196"/>
      <c r="P60" s="196"/>
      <c r="Q60" s="196"/>
      <c r="R60" s="196"/>
      <c r="S60" s="196"/>
      <c r="T60" s="196"/>
      <c r="U60" s="197"/>
      <c r="V60" s="196"/>
      <c r="W60" s="196"/>
      <c r="X60" s="196"/>
      <c r="Y60" s="196"/>
      <c r="Z60" s="196"/>
      <c r="AA60" s="196"/>
    </row>
    <row r="61" spans="1:27" ht="10.199999999999999" customHeight="1" x14ac:dyDescent="0.25">
      <c r="A61" s="196" t="s">
        <v>4</v>
      </c>
      <c r="B61" s="196"/>
      <c r="C61" s="196" t="s">
        <v>128</v>
      </c>
      <c r="D61" s="196"/>
      <c r="E61" s="196"/>
      <c r="F61" s="196"/>
      <c r="G61" s="196"/>
      <c r="H61" s="196"/>
      <c r="I61" s="196"/>
      <c r="J61" s="196"/>
      <c r="K61" s="196"/>
      <c r="L61" s="196"/>
      <c r="M61" s="196"/>
      <c r="N61" s="196"/>
      <c r="O61" s="196"/>
      <c r="P61" s="196"/>
      <c r="Q61" s="196"/>
      <c r="R61" s="196"/>
      <c r="S61" s="196"/>
      <c r="T61" s="196"/>
      <c r="U61" s="197" t="s">
        <v>129</v>
      </c>
      <c r="V61" s="197"/>
      <c r="W61" s="197"/>
      <c r="X61" s="197"/>
      <c r="Y61" s="197"/>
      <c r="Z61" s="197"/>
      <c r="AA61" s="197"/>
    </row>
    <row r="62" spans="1:27" ht="20.55" customHeight="1" x14ac:dyDescent="0.25">
      <c r="A62" s="196" t="s">
        <v>5</v>
      </c>
      <c r="B62" s="196"/>
      <c r="C62" s="196" t="s">
        <v>130</v>
      </c>
      <c r="D62" s="196"/>
      <c r="E62" s="196"/>
      <c r="F62" s="196"/>
      <c r="G62" s="196"/>
      <c r="H62" s="196"/>
      <c r="I62" s="196"/>
      <c r="J62" s="196"/>
      <c r="K62" s="196"/>
      <c r="L62" s="196"/>
      <c r="M62" s="196"/>
      <c r="N62" s="196"/>
      <c r="O62" s="196"/>
      <c r="P62" s="196"/>
      <c r="Q62" s="196"/>
      <c r="R62" s="196"/>
      <c r="S62" s="196"/>
      <c r="T62" s="196"/>
      <c r="U62" s="197"/>
      <c r="V62" s="196"/>
      <c r="W62" s="196"/>
      <c r="X62" s="196"/>
      <c r="Y62" s="196"/>
      <c r="Z62" s="196"/>
      <c r="AA62" s="196"/>
    </row>
    <row r="63" spans="1:27" ht="10.199999999999999" customHeight="1" x14ac:dyDescent="0.25">
      <c r="A63" s="196" t="s">
        <v>6</v>
      </c>
      <c r="B63" s="196"/>
      <c r="C63" s="196" t="s">
        <v>131</v>
      </c>
      <c r="D63" s="196"/>
      <c r="E63" s="196"/>
      <c r="F63" s="196"/>
      <c r="G63" s="196"/>
      <c r="H63" s="196"/>
      <c r="I63" s="196"/>
      <c r="J63" s="196"/>
      <c r="K63" s="196"/>
      <c r="L63" s="196"/>
      <c r="M63" s="196"/>
      <c r="N63" s="196"/>
      <c r="O63" s="196"/>
      <c r="P63" s="196"/>
      <c r="Q63" s="196"/>
      <c r="R63" s="196"/>
      <c r="S63" s="196"/>
      <c r="T63" s="196"/>
      <c r="U63" s="197"/>
      <c r="V63" s="196"/>
      <c r="W63" s="196"/>
      <c r="X63" s="196"/>
      <c r="Y63" s="196"/>
      <c r="Z63" s="196"/>
      <c r="AA63" s="196"/>
    </row>
    <row r="64" spans="1:27" ht="10.199999999999999" customHeight="1" x14ac:dyDescent="0.25">
      <c r="A64" s="196" t="s">
        <v>7</v>
      </c>
      <c r="B64" s="196"/>
      <c r="C64" s="196" t="s">
        <v>8</v>
      </c>
      <c r="D64" s="196"/>
      <c r="E64" s="196"/>
      <c r="F64" s="196"/>
      <c r="G64" s="196"/>
      <c r="H64" s="196"/>
      <c r="I64" s="196"/>
      <c r="J64" s="196"/>
      <c r="K64" s="196"/>
      <c r="L64" s="196"/>
      <c r="M64" s="196"/>
      <c r="N64" s="196"/>
      <c r="O64" s="196"/>
      <c r="P64" s="196"/>
      <c r="Q64" s="196"/>
      <c r="R64" s="196"/>
      <c r="S64" s="196"/>
      <c r="T64" s="196"/>
      <c r="U64" s="197"/>
      <c r="V64" s="196"/>
      <c r="W64" s="196"/>
      <c r="X64" s="196"/>
      <c r="Y64" s="196"/>
      <c r="Z64" s="196"/>
      <c r="AA64" s="196"/>
    </row>
    <row r="65" spans="1:27" ht="10.199999999999999" customHeight="1" x14ac:dyDescent="0.25">
      <c r="A65" s="196" t="s">
        <v>9</v>
      </c>
      <c r="B65" s="196"/>
      <c r="C65" s="196" t="s">
        <v>10</v>
      </c>
      <c r="D65" s="196"/>
      <c r="E65" s="196"/>
      <c r="F65" s="196"/>
      <c r="G65" s="196"/>
      <c r="H65" s="196"/>
      <c r="I65" s="196"/>
      <c r="J65" s="196"/>
      <c r="K65" s="196"/>
      <c r="L65" s="196"/>
      <c r="M65" s="196"/>
      <c r="N65" s="196"/>
      <c r="O65" s="196"/>
      <c r="P65" s="196"/>
      <c r="Q65" s="196"/>
      <c r="R65" s="196"/>
      <c r="S65" s="196"/>
      <c r="T65" s="196"/>
      <c r="U65" s="197"/>
      <c r="V65" s="196"/>
      <c r="W65" s="196"/>
      <c r="X65" s="196"/>
      <c r="Y65" s="196"/>
      <c r="Z65" s="196"/>
      <c r="AA65" s="196"/>
    </row>
    <row r="66" spans="1:27" ht="10.199999999999999" customHeight="1" x14ac:dyDescent="0.25">
      <c r="A66" s="196" t="s">
        <v>11</v>
      </c>
      <c r="B66" s="196"/>
      <c r="C66" s="196" t="s">
        <v>8</v>
      </c>
      <c r="D66" s="196"/>
      <c r="E66" s="196"/>
      <c r="F66" s="196"/>
      <c r="G66" s="196"/>
      <c r="H66" s="196"/>
      <c r="I66" s="196"/>
      <c r="J66" s="196"/>
      <c r="K66" s="196"/>
      <c r="L66" s="196"/>
      <c r="M66" s="196"/>
      <c r="N66" s="196"/>
      <c r="O66" s="196"/>
      <c r="P66" s="196"/>
      <c r="Q66" s="196"/>
      <c r="R66" s="196"/>
      <c r="S66" s="196"/>
      <c r="T66" s="196"/>
      <c r="U66" s="197"/>
      <c r="V66" s="196"/>
      <c r="W66" s="196"/>
      <c r="X66" s="196"/>
      <c r="Y66" s="196"/>
      <c r="Z66" s="196"/>
      <c r="AA66" s="196"/>
    </row>
    <row r="67" spans="1:27" ht="10.199999999999999" customHeight="1" x14ac:dyDescent="0.25">
      <c r="A67" s="196" t="s">
        <v>12</v>
      </c>
      <c r="B67" s="196"/>
      <c r="C67" s="196" t="s">
        <v>132</v>
      </c>
      <c r="D67" s="196"/>
      <c r="E67" s="196"/>
      <c r="F67" s="196"/>
      <c r="G67" s="196"/>
      <c r="H67" s="196"/>
      <c r="I67" s="196"/>
      <c r="J67" s="196"/>
      <c r="K67" s="196"/>
      <c r="L67" s="196"/>
      <c r="M67" s="196"/>
      <c r="N67" s="196"/>
      <c r="O67" s="196"/>
      <c r="P67" s="196"/>
      <c r="Q67" s="196"/>
      <c r="R67" s="196"/>
      <c r="S67" s="196"/>
      <c r="T67" s="196"/>
      <c r="U67" s="197"/>
      <c r="V67" s="196"/>
      <c r="W67" s="196"/>
      <c r="X67" s="196"/>
      <c r="Y67" s="196"/>
      <c r="Z67" s="196"/>
      <c r="AA67" s="196"/>
    </row>
    <row r="68" spans="1:27" ht="10.199999999999999" customHeight="1" x14ac:dyDescent="0.25">
      <c r="A68" s="196"/>
      <c r="B68" s="196"/>
      <c r="C68" s="196"/>
      <c r="D68" s="196"/>
      <c r="E68" s="196"/>
      <c r="F68" s="196"/>
      <c r="G68" s="196"/>
      <c r="H68" s="196"/>
      <c r="I68" s="196"/>
      <c r="J68" s="196"/>
      <c r="K68" s="196"/>
      <c r="L68" s="196"/>
      <c r="M68" s="196"/>
      <c r="N68" s="196"/>
      <c r="O68" s="196"/>
      <c r="P68" s="196"/>
      <c r="Q68" s="196"/>
      <c r="R68" s="196"/>
      <c r="S68" s="196"/>
      <c r="T68" s="196"/>
      <c r="U68" s="197" t="s">
        <v>116</v>
      </c>
      <c r="V68" s="197"/>
      <c r="W68" s="197"/>
      <c r="X68" s="197"/>
      <c r="Y68" s="197"/>
      <c r="Z68" s="197"/>
      <c r="AA68" s="197"/>
    </row>
    <row r="69" spans="1:27" ht="10.199999999999999" customHeight="1" x14ac:dyDescent="0.25">
      <c r="A69" s="196" t="s">
        <v>108</v>
      </c>
      <c r="B69" s="196"/>
      <c r="C69" s="196" t="s">
        <v>110</v>
      </c>
      <c r="D69" s="196"/>
      <c r="E69" s="196"/>
      <c r="F69" s="196"/>
      <c r="G69" s="196"/>
      <c r="H69" s="196"/>
      <c r="I69" s="196"/>
      <c r="J69" s="196"/>
      <c r="K69" s="196"/>
      <c r="L69" s="196"/>
      <c r="M69" s="196"/>
      <c r="N69" s="196"/>
      <c r="O69" s="196"/>
      <c r="P69" s="196"/>
      <c r="Q69" s="196"/>
      <c r="R69" s="196"/>
      <c r="S69" s="196"/>
      <c r="T69" s="196"/>
      <c r="U69" s="197"/>
      <c r="V69" s="196"/>
      <c r="W69" s="196"/>
      <c r="X69" s="196"/>
      <c r="Y69" s="196"/>
      <c r="Z69" s="196"/>
      <c r="AA69" s="196"/>
    </row>
    <row r="70" spans="1:27" ht="10.8" customHeight="1" x14ac:dyDescent="0.25">
      <c r="A70" s="198"/>
      <c r="B70" s="198"/>
      <c r="C70" s="198"/>
      <c r="D70" s="198"/>
      <c r="E70" s="198"/>
      <c r="F70" s="198"/>
      <c r="G70" s="198"/>
      <c r="H70" s="198"/>
      <c r="I70" s="198"/>
      <c r="J70" s="198"/>
      <c r="K70" s="198"/>
      <c r="L70" s="198"/>
      <c r="M70" s="198"/>
      <c r="N70" s="198"/>
      <c r="O70" s="198"/>
      <c r="P70" s="198"/>
      <c r="Q70" s="198"/>
      <c r="R70" s="198"/>
      <c r="S70" s="198"/>
      <c r="T70" s="198"/>
      <c r="U70" s="198"/>
      <c r="V70" s="198"/>
      <c r="W70" s="198"/>
      <c r="X70" s="198"/>
      <c r="Y70" s="198"/>
      <c r="Z70" s="198"/>
      <c r="AA70" s="198"/>
    </row>
    <row r="71" spans="1:27" ht="10.8" customHeight="1" x14ac:dyDescent="0.25">
      <c r="A71" s="189"/>
      <c r="B71" s="189"/>
      <c r="C71" s="189"/>
      <c r="D71" s="189"/>
      <c r="E71" s="189"/>
      <c r="F71" s="189"/>
      <c r="G71" s="189"/>
      <c r="H71" s="189"/>
      <c r="I71" s="189"/>
      <c r="J71" s="189"/>
      <c r="K71" s="189"/>
      <c r="L71" s="189"/>
      <c r="M71" s="189"/>
      <c r="N71" s="189"/>
      <c r="O71" s="189"/>
      <c r="P71" s="189"/>
      <c r="Q71" s="189"/>
      <c r="R71" s="189"/>
      <c r="S71" s="189"/>
      <c r="T71" s="189"/>
      <c r="U71" s="189"/>
      <c r="V71" s="189"/>
      <c r="W71" s="189"/>
      <c r="X71" s="189"/>
      <c r="Y71" s="189"/>
      <c r="Z71" s="189"/>
      <c r="AA71" s="189"/>
    </row>
    <row r="72" spans="1:27" ht="10.8" customHeight="1" x14ac:dyDescent="0.25">
      <c r="A72" s="189"/>
      <c r="B72" s="189"/>
      <c r="C72" s="189"/>
      <c r="D72" s="189"/>
      <c r="E72" s="189"/>
      <c r="F72" s="189"/>
      <c r="G72" s="189"/>
      <c r="H72" s="189"/>
      <c r="I72" s="189"/>
      <c r="J72" s="189"/>
      <c r="K72" s="189"/>
      <c r="L72" s="189"/>
      <c r="M72" s="189"/>
      <c r="N72" s="189"/>
      <c r="O72" s="189"/>
      <c r="P72" s="189"/>
      <c r="Q72" s="189"/>
      <c r="R72" s="189"/>
      <c r="S72" s="189"/>
      <c r="T72" s="189"/>
      <c r="U72" s="189"/>
      <c r="V72" s="189"/>
      <c r="W72" s="189"/>
      <c r="X72" s="189"/>
      <c r="Y72" s="189"/>
      <c r="Z72" s="189"/>
      <c r="AA72" s="189"/>
    </row>
    <row r="73" spans="1:27" ht="10.199999999999999" customHeight="1" x14ac:dyDescent="0.25">
      <c r="A73" s="190" t="s">
        <v>52</v>
      </c>
      <c r="B73" s="191"/>
      <c r="C73" s="191"/>
      <c r="D73" s="191"/>
      <c r="E73" s="191"/>
      <c r="F73" s="191"/>
      <c r="G73" s="191"/>
      <c r="H73" s="191"/>
      <c r="I73" s="191"/>
      <c r="J73" s="191"/>
      <c r="K73" s="192"/>
      <c r="L73" s="193" t="s">
        <v>100</v>
      </c>
      <c r="M73" s="194"/>
      <c r="N73" s="194"/>
      <c r="O73" s="194"/>
      <c r="P73" s="194"/>
      <c r="Q73" s="194"/>
      <c r="R73" s="195"/>
      <c r="S73" s="193" t="s">
        <v>53</v>
      </c>
      <c r="T73" s="194"/>
      <c r="U73" s="194"/>
      <c r="V73" s="194"/>
      <c r="W73" s="194"/>
      <c r="X73" s="195"/>
      <c r="Y73" s="193" t="s">
        <v>54</v>
      </c>
      <c r="Z73" s="194"/>
      <c r="AA73" s="195"/>
    </row>
    <row r="74" spans="1:27" ht="10.199999999999999" customHeight="1" x14ac:dyDescent="0.25">
      <c r="A74" s="162"/>
      <c r="B74" s="163"/>
      <c r="C74" s="163"/>
      <c r="D74" s="163"/>
      <c r="E74" s="163"/>
      <c r="F74" s="163"/>
      <c r="G74" s="163"/>
      <c r="H74" s="163"/>
      <c r="I74" s="163"/>
      <c r="J74" s="163"/>
      <c r="K74" s="164"/>
      <c r="L74" s="183"/>
      <c r="M74" s="184"/>
      <c r="N74" s="184"/>
      <c r="O74" s="184"/>
      <c r="P74" s="184"/>
      <c r="Q74" s="184"/>
      <c r="R74" s="185"/>
      <c r="S74" s="183"/>
      <c r="T74" s="184"/>
      <c r="U74" s="184"/>
      <c r="V74" s="184"/>
      <c r="W74" s="184"/>
      <c r="X74" s="185"/>
      <c r="Y74" s="183"/>
      <c r="Z74" s="184"/>
      <c r="AA74" s="185"/>
    </row>
    <row r="75" spans="1:27" ht="10.199999999999999" customHeight="1" x14ac:dyDescent="0.25">
      <c r="A75" s="162" t="s">
        <v>58</v>
      </c>
      <c r="B75" s="163"/>
      <c r="C75" s="163"/>
      <c r="D75" s="163"/>
      <c r="E75" s="163"/>
      <c r="F75" s="163"/>
      <c r="G75" s="163"/>
      <c r="H75" s="163"/>
      <c r="I75" s="163"/>
      <c r="J75" s="163"/>
      <c r="K75" s="164"/>
      <c r="L75" s="165">
        <v>15.4543</v>
      </c>
      <c r="M75" s="166"/>
      <c r="N75" s="166"/>
      <c r="O75" s="166"/>
      <c r="P75" s="166"/>
      <c r="Q75" s="166"/>
      <c r="R75" s="167"/>
      <c r="S75" s="186">
        <v>155572.92000000001</v>
      </c>
      <c r="T75" s="187"/>
      <c r="U75" s="187"/>
      <c r="V75" s="187"/>
      <c r="W75" s="187"/>
      <c r="X75" s="188"/>
      <c r="Y75" s="180">
        <v>8.8800000000000008</v>
      </c>
      <c r="Z75" s="181"/>
      <c r="AA75" s="182"/>
    </row>
    <row r="76" spans="1:27" ht="10.199999999999999" customHeight="1" x14ac:dyDescent="0.25">
      <c r="A76" s="162"/>
      <c r="B76" s="163"/>
      <c r="C76" s="163"/>
      <c r="D76" s="163"/>
      <c r="E76" s="163"/>
      <c r="F76" s="163"/>
      <c r="G76" s="163"/>
      <c r="H76" s="163"/>
      <c r="I76" s="163"/>
      <c r="J76" s="163"/>
      <c r="K76" s="164"/>
      <c r="L76" s="165"/>
      <c r="M76" s="166"/>
      <c r="N76" s="166"/>
      <c r="O76" s="166"/>
      <c r="P76" s="166"/>
      <c r="Q76" s="166"/>
      <c r="R76" s="167"/>
      <c r="S76" s="186"/>
      <c r="T76" s="187"/>
      <c r="U76" s="187"/>
      <c r="V76" s="187"/>
      <c r="W76" s="187"/>
      <c r="X76" s="188"/>
      <c r="Y76" s="180"/>
      <c r="Z76" s="181"/>
      <c r="AA76" s="182"/>
    </row>
    <row r="77" spans="1:27" ht="10.199999999999999" customHeight="1" x14ac:dyDescent="0.25">
      <c r="A77" s="162" t="s">
        <v>20</v>
      </c>
      <c r="B77" s="163"/>
      <c r="C77" s="163"/>
      <c r="D77" s="163"/>
      <c r="E77" s="163"/>
      <c r="F77" s="163"/>
      <c r="G77" s="163"/>
      <c r="H77" s="163"/>
      <c r="I77" s="163"/>
      <c r="J77" s="163"/>
      <c r="K77" s="164"/>
      <c r="L77" s="165">
        <v>83.090199999999996</v>
      </c>
      <c r="M77" s="166"/>
      <c r="N77" s="166"/>
      <c r="O77" s="166"/>
      <c r="P77" s="166"/>
      <c r="Q77" s="166"/>
      <c r="R77" s="167"/>
      <c r="S77" s="186">
        <v>836439.1</v>
      </c>
      <c r="T77" s="187"/>
      <c r="U77" s="187"/>
      <c r="V77" s="187"/>
      <c r="W77" s="187"/>
      <c r="X77" s="188"/>
      <c r="Y77" s="171">
        <v>47.77</v>
      </c>
      <c r="Z77" s="172"/>
      <c r="AA77" s="173"/>
    </row>
    <row r="78" spans="1:27" ht="10.199999999999999" customHeight="1" x14ac:dyDescent="0.25">
      <c r="A78" s="162"/>
      <c r="B78" s="163"/>
      <c r="C78" s="163"/>
      <c r="D78" s="163"/>
      <c r="E78" s="163"/>
      <c r="F78" s="163"/>
      <c r="G78" s="163"/>
      <c r="H78" s="163"/>
      <c r="I78" s="163"/>
      <c r="J78" s="163"/>
      <c r="K78" s="164"/>
      <c r="L78" s="165"/>
      <c r="M78" s="166"/>
      <c r="N78" s="166"/>
      <c r="O78" s="166"/>
      <c r="P78" s="166"/>
      <c r="Q78" s="166"/>
      <c r="R78" s="167"/>
      <c r="S78" s="186"/>
      <c r="T78" s="187"/>
      <c r="U78" s="187"/>
      <c r="V78" s="187"/>
      <c r="W78" s="187"/>
      <c r="X78" s="188"/>
      <c r="Y78" s="171"/>
      <c r="Z78" s="172"/>
      <c r="AA78" s="173"/>
    </row>
    <row r="79" spans="1:27" ht="10.199999999999999" customHeight="1" x14ac:dyDescent="0.25">
      <c r="A79" s="162" t="s">
        <v>43</v>
      </c>
      <c r="B79" s="163"/>
      <c r="C79" s="163"/>
      <c r="D79" s="163"/>
      <c r="E79" s="163"/>
      <c r="F79" s="163"/>
      <c r="G79" s="163"/>
      <c r="H79" s="163"/>
      <c r="I79" s="163"/>
      <c r="J79" s="163"/>
      <c r="K79" s="164"/>
      <c r="L79" s="174">
        <v>1.4555</v>
      </c>
      <c r="M79" s="175"/>
      <c r="N79" s="175"/>
      <c r="O79" s="175"/>
      <c r="P79" s="175"/>
      <c r="Q79" s="175"/>
      <c r="R79" s="176"/>
      <c r="S79" s="177">
        <v>14651.1</v>
      </c>
      <c r="T79" s="178"/>
      <c r="U79" s="178"/>
      <c r="V79" s="178"/>
      <c r="W79" s="178"/>
      <c r="X79" s="179"/>
      <c r="Y79" s="180">
        <v>0.83</v>
      </c>
      <c r="Z79" s="181"/>
      <c r="AA79" s="182"/>
    </row>
    <row r="80" spans="1:27" ht="10.199999999999999" customHeight="1" x14ac:dyDescent="0.25">
      <c r="A80" s="162"/>
      <c r="B80" s="163"/>
      <c r="C80" s="163"/>
      <c r="D80" s="163"/>
      <c r="E80" s="163"/>
      <c r="F80" s="163"/>
      <c r="G80" s="163"/>
      <c r="H80" s="163"/>
      <c r="I80" s="163"/>
      <c r="J80" s="163"/>
      <c r="K80" s="164"/>
      <c r="L80" s="174"/>
      <c r="M80" s="175"/>
      <c r="N80" s="175"/>
      <c r="O80" s="175"/>
      <c r="P80" s="175"/>
      <c r="Q80" s="175"/>
      <c r="R80" s="176"/>
      <c r="S80" s="177"/>
      <c r="T80" s="178"/>
      <c r="U80" s="178"/>
      <c r="V80" s="178"/>
      <c r="W80" s="178"/>
      <c r="X80" s="179"/>
      <c r="Y80" s="180"/>
      <c r="Z80" s="181"/>
      <c r="AA80" s="182"/>
    </row>
    <row r="81" spans="1:27" ht="10.199999999999999" customHeight="1" x14ac:dyDescent="0.25">
      <c r="A81" s="148" t="s">
        <v>55</v>
      </c>
      <c r="B81" s="149"/>
      <c r="C81" s="149"/>
      <c r="D81" s="149"/>
      <c r="E81" s="149"/>
      <c r="F81" s="149"/>
      <c r="G81" s="149"/>
      <c r="H81" s="149"/>
      <c r="I81" s="149"/>
      <c r="J81" s="149"/>
      <c r="K81" s="150"/>
      <c r="L81" s="151">
        <v>100</v>
      </c>
      <c r="M81" s="152"/>
      <c r="N81" s="152"/>
      <c r="O81" s="152"/>
      <c r="P81" s="152"/>
      <c r="Q81" s="152"/>
      <c r="R81" s="153"/>
      <c r="S81" s="154">
        <v>1006663.12</v>
      </c>
      <c r="T81" s="155"/>
      <c r="U81" s="155"/>
      <c r="V81" s="155"/>
      <c r="W81" s="155"/>
      <c r="X81" s="156"/>
      <c r="Y81" s="157">
        <v>57.48</v>
      </c>
      <c r="Z81" s="158"/>
      <c r="AA81" s="159"/>
    </row>
    <row r="82" spans="1:27" ht="11.4" customHeight="1" x14ac:dyDescent="0.25">
      <c r="A82" s="160" t="s">
        <v>56</v>
      </c>
      <c r="B82" s="160"/>
      <c r="C82" s="160"/>
      <c r="D82" s="160"/>
      <c r="E82" s="160"/>
      <c r="F82" s="160"/>
      <c r="G82" s="160"/>
      <c r="H82" s="160"/>
      <c r="I82" s="160"/>
      <c r="J82" s="160"/>
      <c r="K82" s="161"/>
      <c r="L82" s="161"/>
      <c r="M82" s="161"/>
      <c r="N82" s="161"/>
      <c r="O82" s="161"/>
      <c r="P82" s="161"/>
      <c r="Q82" s="161"/>
      <c r="R82" s="161"/>
      <c r="S82" s="161"/>
      <c r="T82" s="161"/>
      <c r="U82" s="161"/>
      <c r="V82" s="161"/>
      <c r="W82" s="161"/>
      <c r="X82" s="161"/>
      <c r="Y82" s="161"/>
      <c r="Z82" s="161"/>
      <c r="AA82" s="161"/>
    </row>
  </sheetData>
  <mergeCells count="283">
    <mergeCell ref="A1:C3"/>
    <mergeCell ref="D1:R1"/>
    <mergeCell ref="S1:AA1"/>
    <mergeCell ref="D2:R2"/>
    <mergeCell ref="S2:AA2"/>
    <mergeCell ref="D3:R3"/>
    <mergeCell ref="S3:AA3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6:AA46"/>
    <mergeCell ref="A47:AA47"/>
    <mergeCell ref="A48:X48"/>
    <mergeCell ref="Y48:AA48"/>
    <mergeCell ref="A49:AA49"/>
    <mergeCell ref="A50:AA50"/>
    <mergeCell ref="A46:C46"/>
    <mergeCell ref="D46:J46"/>
    <mergeCell ref="K46:L46"/>
    <mergeCell ref="M46:O46"/>
    <mergeCell ref="P46:U46"/>
    <mergeCell ref="V46:Y46"/>
    <mergeCell ref="Z51:AA51"/>
    <mergeCell ref="A52:C52"/>
    <mergeCell ref="D52:AA52"/>
    <mergeCell ref="A53:C53"/>
    <mergeCell ref="D53:J53"/>
    <mergeCell ref="K53:L53"/>
    <mergeCell ref="M53:O53"/>
    <mergeCell ref="P53:U53"/>
    <mergeCell ref="V53:Y53"/>
    <mergeCell ref="Z53:AA53"/>
    <mergeCell ref="A51:C51"/>
    <mergeCell ref="D51:J51"/>
    <mergeCell ref="K51:L51"/>
    <mergeCell ref="M51:O51"/>
    <mergeCell ref="P51:U51"/>
    <mergeCell ref="V51:Y51"/>
    <mergeCell ref="Z54:AA54"/>
    <mergeCell ref="A55:AA55"/>
    <mergeCell ref="A56:X56"/>
    <mergeCell ref="Y56:AA56"/>
    <mergeCell ref="A57:AA57"/>
    <mergeCell ref="A58:X58"/>
    <mergeCell ref="Y58:AA58"/>
    <mergeCell ref="A54:C54"/>
    <mergeCell ref="D54:J54"/>
    <mergeCell ref="K54:L54"/>
    <mergeCell ref="M54:O54"/>
    <mergeCell ref="P54:U54"/>
    <mergeCell ref="V54:Y54"/>
    <mergeCell ref="A62:B62"/>
    <mergeCell ref="C62:AA62"/>
    <mergeCell ref="A63:B63"/>
    <mergeCell ref="C63:AA63"/>
    <mergeCell ref="A64:B64"/>
    <mergeCell ref="C64:AA64"/>
    <mergeCell ref="A59:AA59"/>
    <mergeCell ref="A60:B60"/>
    <mergeCell ref="C60:AA60"/>
    <mergeCell ref="A61:B61"/>
    <mergeCell ref="C61:T61"/>
    <mergeCell ref="U61:AA61"/>
    <mergeCell ref="A68:B68"/>
    <mergeCell ref="C68:T68"/>
    <mergeCell ref="U68:AA68"/>
    <mergeCell ref="A69:B69"/>
    <mergeCell ref="C69:AA69"/>
    <mergeCell ref="A70:AA70"/>
    <mergeCell ref="A65:B65"/>
    <mergeCell ref="C65:AA65"/>
    <mergeCell ref="A66:B66"/>
    <mergeCell ref="C66:AA66"/>
    <mergeCell ref="A67:B67"/>
    <mergeCell ref="C67:AA67"/>
    <mergeCell ref="A74:K74"/>
    <mergeCell ref="L74:R74"/>
    <mergeCell ref="S74:X74"/>
    <mergeCell ref="Y74:AA74"/>
    <mergeCell ref="A75:K76"/>
    <mergeCell ref="L75:R76"/>
    <mergeCell ref="S75:X76"/>
    <mergeCell ref="Y75:AA76"/>
    <mergeCell ref="A71:AA71"/>
    <mergeCell ref="A72:AA72"/>
    <mergeCell ref="A73:K73"/>
    <mergeCell ref="L73:R73"/>
    <mergeCell ref="S73:X73"/>
    <mergeCell ref="Y73:AA73"/>
    <mergeCell ref="A81:K81"/>
    <mergeCell ref="L81:R81"/>
    <mergeCell ref="S81:X81"/>
    <mergeCell ref="Y81:AA81"/>
    <mergeCell ref="A82:J82"/>
    <mergeCell ref="K82:AA82"/>
    <mergeCell ref="A77:K78"/>
    <mergeCell ref="L77:R78"/>
    <mergeCell ref="S77:X78"/>
    <mergeCell ref="Y77:AA78"/>
    <mergeCell ref="A79:K80"/>
    <mergeCell ref="L79:R80"/>
    <mergeCell ref="S79:X80"/>
    <mergeCell ref="Y79:AA80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00CA5-22E2-42E0-BD40-AB19E2E13250}">
  <dimension ref="A1:AC83"/>
  <sheetViews>
    <sheetView zoomScaleNormal="100" workbookViewId="0">
      <selection activeCell="AC1" sqref="AC1"/>
    </sheetView>
  </sheetViews>
  <sheetFormatPr defaultRowHeight="13.2" x14ac:dyDescent="0.25"/>
  <cols>
    <col min="1" max="2" width="4.6640625" style="100" bestFit="1" customWidth="1"/>
    <col min="3" max="3" width="1.88671875" style="100" bestFit="1" customWidth="1"/>
    <col min="4" max="5" width="2.77734375" style="100" bestFit="1" customWidth="1"/>
    <col min="6" max="6" width="1.88671875" style="100" bestFit="1" customWidth="1"/>
    <col min="7" max="7" width="4.6640625" style="100" bestFit="1" customWidth="1"/>
    <col min="8" max="8" width="5.5546875" style="100" bestFit="1" customWidth="1"/>
    <col min="9" max="9" width="9.33203125" style="100" bestFit="1" customWidth="1"/>
    <col min="10" max="10" width="8.44140625" style="100" bestFit="1" customWidth="1"/>
    <col min="11" max="11" width="4.6640625" style="100" bestFit="1" customWidth="1"/>
    <col min="12" max="12" width="0.88671875" style="100" bestFit="1" customWidth="1"/>
    <col min="13" max="13" width="3.77734375" style="100" bestFit="1" customWidth="1"/>
    <col min="14" max="14" width="0.88671875" style="100" bestFit="1" customWidth="1"/>
    <col min="15" max="15" width="2.77734375" style="100" bestFit="1" customWidth="1"/>
    <col min="16" max="16" width="0.88671875" style="100" bestFit="1" customWidth="1"/>
    <col min="17" max="17" width="3.77734375" style="100" bestFit="1" customWidth="1"/>
    <col min="18" max="18" width="0.88671875" style="100" bestFit="1" customWidth="1"/>
    <col min="19" max="19" width="2.77734375" style="100" bestFit="1" customWidth="1"/>
    <col min="20" max="20" width="1.88671875" style="100" bestFit="1" customWidth="1"/>
    <col min="21" max="22" width="0.88671875" style="100" bestFit="1" customWidth="1"/>
    <col min="23" max="23" width="5.5546875" style="100" bestFit="1" customWidth="1"/>
    <col min="24" max="24" width="1.88671875" style="100" bestFit="1" customWidth="1"/>
    <col min="25" max="25" width="2.77734375" style="100" bestFit="1" customWidth="1"/>
    <col min="26" max="26" width="1.88671875" style="100" bestFit="1" customWidth="1"/>
    <col min="27" max="27" width="9.33203125" style="100" bestFit="1" customWidth="1"/>
    <col min="28" max="256" width="8.88671875" style="100"/>
    <col min="257" max="258" width="4.6640625" style="100" bestFit="1" customWidth="1"/>
    <col min="259" max="259" width="1.88671875" style="100" bestFit="1" customWidth="1"/>
    <col min="260" max="261" width="2.77734375" style="100" bestFit="1" customWidth="1"/>
    <col min="262" max="262" width="1.88671875" style="100" bestFit="1" customWidth="1"/>
    <col min="263" max="263" width="4.6640625" style="100" bestFit="1" customWidth="1"/>
    <col min="264" max="264" width="5.5546875" style="100" bestFit="1" customWidth="1"/>
    <col min="265" max="265" width="9.33203125" style="100" bestFit="1" customWidth="1"/>
    <col min="266" max="266" width="8.44140625" style="100" bestFit="1" customWidth="1"/>
    <col min="267" max="267" width="4.6640625" style="100" bestFit="1" customWidth="1"/>
    <col min="268" max="268" width="0.88671875" style="100" bestFit="1" customWidth="1"/>
    <col min="269" max="269" width="3.77734375" style="100" bestFit="1" customWidth="1"/>
    <col min="270" max="270" width="0.88671875" style="100" bestFit="1" customWidth="1"/>
    <col min="271" max="271" width="2.77734375" style="100" bestFit="1" customWidth="1"/>
    <col min="272" max="272" width="0.88671875" style="100" bestFit="1" customWidth="1"/>
    <col min="273" max="273" width="3.77734375" style="100" bestFit="1" customWidth="1"/>
    <col min="274" max="274" width="0.88671875" style="100" bestFit="1" customWidth="1"/>
    <col min="275" max="275" width="2.77734375" style="100" bestFit="1" customWidth="1"/>
    <col min="276" max="276" width="1.88671875" style="100" bestFit="1" customWidth="1"/>
    <col min="277" max="278" width="0.88671875" style="100" bestFit="1" customWidth="1"/>
    <col min="279" max="279" width="5.5546875" style="100" bestFit="1" customWidth="1"/>
    <col min="280" max="280" width="1.88671875" style="100" bestFit="1" customWidth="1"/>
    <col min="281" max="281" width="2.77734375" style="100" bestFit="1" customWidth="1"/>
    <col min="282" max="282" width="1.88671875" style="100" bestFit="1" customWidth="1"/>
    <col min="283" max="283" width="9.33203125" style="100" bestFit="1" customWidth="1"/>
    <col min="284" max="512" width="8.88671875" style="100"/>
    <col min="513" max="514" width="4.6640625" style="100" bestFit="1" customWidth="1"/>
    <col min="515" max="515" width="1.88671875" style="100" bestFit="1" customWidth="1"/>
    <col min="516" max="517" width="2.77734375" style="100" bestFit="1" customWidth="1"/>
    <col min="518" max="518" width="1.88671875" style="100" bestFit="1" customWidth="1"/>
    <col min="519" max="519" width="4.6640625" style="100" bestFit="1" customWidth="1"/>
    <col min="520" max="520" width="5.5546875" style="100" bestFit="1" customWidth="1"/>
    <col min="521" max="521" width="9.33203125" style="100" bestFit="1" customWidth="1"/>
    <col min="522" max="522" width="8.44140625" style="100" bestFit="1" customWidth="1"/>
    <col min="523" max="523" width="4.6640625" style="100" bestFit="1" customWidth="1"/>
    <col min="524" max="524" width="0.88671875" style="100" bestFit="1" customWidth="1"/>
    <col min="525" max="525" width="3.77734375" style="100" bestFit="1" customWidth="1"/>
    <col min="526" max="526" width="0.88671875" style="100" bestFit="1" customWidth="1"/>
    <col min="527" max="527" width="2.77734375" style="100" bestFit="1" customWidth="1"/>
    <col min="528" max="528" width="0.88671875" style="100" bestFit="1" customWidth="1"/>
    <col min="529" max="529" width="3.77734375" style="100" bestFit="1" customWidth="1"/>
    <col min="530" max="530" width="0.88671875" style="100" bestFit="1" customWidth="1"/>
    <col min="531" max="531" width="2.77734375" style="100" bestFit="1" customWidth="1"/>
    <col min="532" max="532" width="1.88671875" style="100" bestFit="1" customWidth="1"/>
    <col min="533" max="534" width="0.88671875" style="100" bestFit="1" customWidth="1"/>
    <col min="535" max="535" width="5.5546875" style="100" bestFit="1" customWidth="1"/>
    <col min="536" max="536" width="1.88671875" style="100" bestFit="1" customWidth="1"/>
    <col min="537" max="537" width="2.77734375" style="100" bestFit="1" customWidth="1"/>
    <col min="538" max="538" width="1.88671875" style="100" bestFit="1" customWidth="1"/>
    <col min="539" max="539" width="9.33203125" style="100" bestFit="1" customWidth="1"/>
    <col min="540" max="768" width="8.88671875" style="100"/>
    <col min="769" max="770" width="4.6640625" style="100" bestFit="1" customWidth="1"/>
    <col min="771" max="771" width="1.88671875" style="100" bestFit="1" customWidth="1"/>
    <col min="772" max="773" width="2.77734375" style="100" bestFit="1" customWidth="1"/>
    <col min="774" max="774" width="1.88671875" style="100" bestFit="1" customWidth="1"/>
    <col min="775" max="775" width="4.6640625" style="100" bestFit="1" customWidth="1"/>
    <col min="776" max="776" width="5.5546875" style="100" bestFit="1" customWidth="1"/>
    <col min="777" max="777" width="9.33203125" style="100" bestFit="1" customWidth="1"/>
    <col min="778" max="778" width="8.44140625" style="100" bestFit="1" customWidth="1"/>
    <col min="779" max="779" width="4.6640625" style="100" bestFit="1" customWidth="1"/>
    <col min="780" max="780" width="0.88671875" style="100" bestFit="1" customWidth="1"/>
    <col min="781" max="781" width="3.77734375" style="100" bestFit="1" customWidth="1"/>
    <col min="782" max="782" width="0.88671875" style="100" bestFit="1" customWidth="1"/>
    <col min="783" max="783" width="2.77734375" style="100" bestFit="1" customWidth="1"/>
    <col min="784" max="784" width="0.88671875" style="100" bestFit="1" customWidth="1"/>
    <col min="785" max="785" width="3.77734375" style="100" bestFit="1" customWidth="1"/>
    <col min="786" max="786" width="0.88671875" style="100" bestFit="1" customWidth="1"/>
    <col min="787" max="787" width="2.77734375" style="100" bestFit="1" customWidth="1"/>
    <col min="788" max="788" width="1.88671875" style="100" bestFit="1" customWidth="1"/>
    <col min="789" max="790" width="0.88671875" style="100" bestFit="1" customWidth="1"/>
    <col min="791" max="791" width="5.5546875" style="100" bestFit="1" customWidth="1"/>
    <col min="792" max="792" width="1.88671875" style="100" bestFit="1" customWidth="1"/>
    <col min="793" max="793" width="2.77734375" style="100" bestFit="1" customWidth="1"/>
    <col min="794" max="794" width="1.88671875" style="100" bestFit="1" customWidth="1"/>
    <col min="795" max="795" width="9.33203125" style="100" bestFit="1" customWidth="1"/>
    <col min="796" max="1024" width="8.88671875" style="100"/>
    <col min="1025" max="1026" width="4.6640625" style="100" bestFit="1" customWidth="1"/>
    <col min="1027" max="1027" width="1.88671875" style="100" bestFit="1" customWidth="1"/>
    <col min="1028" max="1029" width="2.77734375" style="100" bestFit="1" customWidth="1"/>
    <col min="1030" max="1030" width="1.88671875" style="100" bestFit="1" customWidth="1"/>
    <col min="1031" max="1031" width="4.6640625" style="100" bestFit="1" customWidth="1"/>
    <col min="1032" max="1032" width="5.5546875" style="100" bestFit="1" customWidth="1"/>
    <col min="1033" max="1033" width="9.33203125" style="100" bestFit="1" customWidth="1"/>
    <col min="1034" max="1034" width="8.44140625" style="100" bestFit="1" customWidth="1"/>
    <col min="1035" max="1035" width="4.6640625" style="100" bestFit="1" customWidth="1"/>
    <col min="1036" max="1036" width="0.88671875" style="100" bestFit="1" customWidth="1"/>
    <col min="1037" max="1037" width="3.77734375" style="100" bestFit="1" customWidth="1"/>
    <col min="1038" max="1038" width="0.88671875" style="100" bestFit="1" customWidth="1"/>
    <col min="1039" max="1039" width="2.77734375" style="100" bestFit="1" customWidth="1"/>
    <col min="1040" max="1040" width="0.88671875" style="100" bestFit="1" customWidth="1"/>
    <col min="1041" max="1041" width="3.77734375" style="100" bestFit="1" customWidth="1"/>
    <col min="1042" max="1042" width="0.88671875" style="100" bestFit="1" customWidth="1"/>
    <col min="1043" max="1043" width="2.77734375" style="100" bestFit="1" customWidth="1"/>
    <col min="1044" max="1044" width="1.88671875" style="100" bestFit="1" customWidth="1"/>
    <col min="1045" max="1046" width="0.88671875" style="100" bestFit="1" customWidth="1"/>
    <col min="1047" max="1047" width="5.5546875" style="100" bestFit="1" customWidth="1"/>
    <col min="1048" max="1048" width="1.88671875" style="100" bestFit="1" customWidth="1"/>
    <col min="1049" max="1049" width="2.77734375" style="100" bestFit="1" customWidth="1"/>
    <col min="1050" max="1050" width="1.88671875" style="100" bestFit="1" customWidth="1"/>
    <col min="1051" max="1051" width="9.33203125" style="100" bestFit="1" customWidth="1"/>
    <col min="1052" max="1280" width="8.88671875" style="100"/>
    <col min="1281" max="1282" width="4.6640625" style="100" bestFit="1" customWidth="1"/>
    <col min="1283" max="1283" width="1.88671875" style="100" bestFit="1" customWidth="1"/>
    <col min="1284" max="1285" width="2.77734375" style="100" bestFit="1" customWidth="1"/>
    <col min="1286" max="1286" width="1.88671875" style="100" bestFit="1" customWidth="1"/>
    <col min="1287" max="1287" width="4.6640625" style="100" bestFit="1" customWidth="1"/>
    <col min="1288" max="1288" width="5.5546875" style="100" bestFit="1" customWidth="1"/>
    <col min="1289" max="1289" width="9.33203125" style="100" bestFit="1" customWidth="1"/>
    <col min="1290" max="1290" width="8.44140625" style="100" bestFit="1" customWidth="1"/>
    <col min="1291" max="1291" width="4.6640625" style="100" bestFit="1" customWidth="1"/>
    <col min="1292" max="1292" width="0.88671875" style="100" bestFit="1" customWidth="1"/>
    <col min="1293" max="1293" width="3.77734375" style="100" bestFit="1" customWidth="1"/>
    <col min="1294" max="1294" width="0.88671875" style="100" bestFit="1" customWidth="1"/>
    <col min="1295" max="1295" width="2.77734375" style="100" bestFit="1" customWidth="1"/>
    <col min="1296" max="1296" width="0.88671875" style="100" bestFit="1" customWidth="1"/>
    <col min="1297" max="1297" width="3.77734375" style="100" bestFit="1" customWidth="1"/>
    <col min="1298" max="1298" width="0.88671875" style="100" bestFit="1" customWidth="1"/>
    <col min="1299" max="1299" width="2.77734375" style="100" bestFit="1" customWidth="1"/>
    <col min="1300" max="1300" width="1.88671875" style="100" bestFit="1" customWidth="1"/>
    <col min="1301" max="1302" width="0.88671875" style="100" bestFit="1" customWidth="1"/>
    <col min="1303" max="1303" width="5.5546875" style="100" bestFit="1" customWidth="1"/>
    <col min="1304" max="1304" width="1.88671875" style="100" bestFit="1" customWidth="1"/>
    <col min="1305" max="1305" width="2.77734375" style="100" bestFit="1" customWidth="1"/>
    <col min="1306" max="1306" width="1.88671875" style="100" bestFit="1" customWidth="1"/>
    <col min="1307" max="1307" width="9.33203125" style="100" bestFit="1" customWidth="1"/>
    <col min="1308" max="1536" width="8.88671875" style="100"/>
    <col min="1537" max="1538" width="4.6640625" style="100" bestFit="1" customWidth="1"/>
    <col min="1539" max="1539" width="1.88671875" style="100" bestFit="1" customWidth="1"/>
    <col min="1540" max="1541" width="2.77734375" style="100" bestFit="1" customWidth="1"/>
    <col min="1542" max="1542" width="1.88671875" style="100" bestFit="1" customWidth="1"/>
    <col min="1543" max="1543" width="4.6640625" style="100" bestFit="1" customWidth="1"/>
    <col min="1544" max="1544" width="5.5546875" style="100" bestFit="1" customWidth="1"/>
    <col min="1545" max="1545" width="9.33203125" style="100" bestFit="1" customWidth="1"/>
    <col min="1546" max="1546" width="8.44140625" style="100" bestFit="1" customWidth="1"/>
    <col min="1547" max="1547" width="4.6640625" style="100" bestFit="1" customWidth="1"/>
    <col min="1548" max="1548" width="0.88671875" style="100" bestFit="1" customWidth="1"/>
    <col min="1549" max="1549" width="3.77734375" style="100" bestFit="1" customWidth="1"/>
    <col min="1550" max="1550" width="0.88671875" style="100" bestFit="1" customWidth="1"/>
    <col min="1551" max="1551" width="2.77734375" style="100" bestFit="1" customWidth="1"/>
    <col min="1552" max="1552" width="0.88671875" style="100" bestFit="1" customWidth="1"/>
    <col min="1553" max="1553" width="3.77734375" style="100" bestFit="1" customWidth="1"/>
    <col min="1554" max="1554" width="0.88671875" style="100" bestFit="1" customWidth="1"/>
    <col min="1555" max="1555" width="2.77734375" style="100" bestFit="1" customWidth="1"/>
    <col min="1556" max="1556" width="1.88671875" style="100" bestFit="1" customWidth="1"/>
    <col min="1557" max="1558" width="0.88671875" style="100" bestFit="1" customWidth="1"/>
    <col min="1559" max="1559" width="5.5546875" style="100" bestFit="1" customWidth="1"/>
    <col min="1560" max="1560" width="1.88671875" style="100" bestFit="1" customWidth="1"/>
    <col min="1561" max="1561" width="2.77734375" style="100" bestFit="1" customWidth="1"/>
    <col min="1562" max="1562" width="1.88671875" style="100" bestFit="1" customWidth="1"/>
    <col min="1563" max="1563" width="9.33203125" style="100" bestFit="1" customWidth="1"/>
    <col min="1564" max="1792" width="8.88671875" style="100"/>
    <col min="1793" max="1794" width="4.6640625" style="100" bestFit="1" customWidth="1"/>
    <col min="1795" max="1795" width="1.88671875" style="100" bestFit="1" customWidth="1"/>
    <col min="1796" max="1797" width="2.77734375" style="100" bestFit="1" customWidth="1"/>
    <col min="1798" max="1798" width="1.88671875" style="100" bestFit="1" customWidth="1"/>
    <col min="1799" max="1799" width="4.6640625" style="100" bestFit="1" customWidth="1"/>
    <col min="1800" max="1800" width="5.5546875" style="100" bestFit="1" customWidth="1"/>
    <col min="1801" max="1801" width="9.33203125" style="100" bestFit="1" customWidth="1"/>
    <col min="1802" max="1802" width="8.44140625" style="100" bestFit="1" customWidth="1"/>
    <col min="1803" max="1803" width="4.6640625" style="100" bestFit="1" customWidth="1"/>
    <col min="1804" max="1804" width="0.88671875" style="100" bestFit="1" customWidth="1"/>
    <col min="1805" max="1805" width="3.77734375" style="100" bestFit="1" customWidth="1"/>
    <col min="1806" max="1806" width="0.88671875" style="100" bestFit="1" customWidth="1"/>
    <col min="1807" max="1807" width="2.77734375" style="100" bestFit="1" customWidth="1"/>
    <col min="1808" max="1808" width="0.88671875" style="100" bestFit="1" customWidth="1"/>
    <col min="1809" max="1809" width="3.77734375" style="100" bestFit="1" customWidth="1"/>
    <col min="1810" max="1810" width="0.88671875" style="100" bestFit="1" customWidth="1"/>
    <col min="1811" max="1811" width="2.77734375" style="100" bestFit="1" customWidth="1"/>
    <col min="1812" max="1812" width="1.88671875" style="100" bestFit="1" customWidth="1"/>
    <col min="1813" max="1814" width="0.88671875" style="100" bestFit="1" customWidth="1"/>
    <col min="1815" max="1815" width="5.5546875" style="100" bestFit="1" customWidth="1"/>
    <col min="1816" max="1816" width="1.88671875" style="100" bestFit="1" customWidth="1"/>
    <col min="1817" max="1817" width="2.77734375" style="100" bestFit="1" customWidth="1"/>
    <col min="1818" max="1818" width="1.88671875" style="100" bestFit="1" customWidth="1"/>
    <col min="1819" max="1819" width="9.33203125" style="100" bestFit="1" customWidth="1"/>
    <col min="1820" max="2048" width="8.88671875" style="100"/>
    <col min="2049" max="2050" width="4.6640625" style="100" bestFit="1" customWidth="1"/>
    <col min="2051" max="2051" width="1.88671875" style="100" bestFit="1" customWidth="1"/>
    <col min="2052" max="2053" width="2.77734375" style="100" bestFit="1" customWidth="1"/>
    <col min="2054" max="2054" width="1.88671875" style="100" bestFit="1" customWidth="1"/>
    <col min="2055" max="2055" width="4.6640625" style="100" bestFit="1" customWidth="1"/>
    <col min="2056" max="2056" width="5.5546875" style="100" bestFit="1" customWidth="1"/>
    <col min="2057" max="2057" width="9.33203125" style="100" bestFit="1" customWidth="1"/>
    <col min="2058" max="2058" width="8.44140625" style="100" bestFit="1" customWidth="1"/>
    <col min="2059" max="2059" width="4.6640625" style="100" bestFit="1" customWidth="1"/>
    <col min="2060" max="2060" width="0.88671875" style="100" bestFit="1" customWidth="1"/>
    <col min="2061" max="2061" width="3.77734375" style="100" bestFit="1" customWidth="1"/>
    <col min="2062" max="2062" width="0.88671875" style="100" bestFit="1" customWidth="1"/>
    <col min="2063" max="2063" width="2.77734375" style="100" bestFit="1" customWidth="1"/>
    <col min="2064" max="2064" width="0.88671875" style="100" bestFit="1" customWidth="1"/>
    <col min="2065" max="2065" width="3.77734375" style="100" bestFit="1" customWidth="1"/>
    <col min="2066" max="2066" width="0.88671875" style="100" bestFit="1" customWidth="1"/>
    <col min="2067" max="2067" width="2.77734375" style="100" bestFit="1" customWidth="1"/>
    <col min="2068" max="2068" width="1.88671875" style="100" bestFit="1" customWidth="1"/>
    <col min="2069" max="2070" width="0.88671875" style="100" bestFit="1" customWidth="1"/>
    <col min="2071" max="2071" width="5.5546875" style="100" bestFit="1" customWidth="1"/>
    <col min="2072" max="2072" width="1.88671875" style="100" bestFit="1" customWidth="1"/>
    <col min="2073" max="2073" width="2.77734375" style="100" bestFit="1" customWidth="1"/>
    <col min="2074" max="2074" width="1.88671875" style="100" bestFit="1" customWidth="1"/>
    <col min="2075" max="2075" width="9.33203125" style="100" bestFit="1" customWidth="1"/>
    <col min="2076" max="2304" width="8.88671875" style="100"/>
    <col min="2305" max="2306" width="4.6640625" style="100" bestFit="1" customWidth="1"/>
    <col min="2307" max="2307" width="1.88671875" style="100" bestFit="1" customWidth="1"/>
    <col min="2308" max="2309" width="2.77734375" style="100" bestFit="1" customWidth="1"/>
    <col min="2310" max="2310" width="1.88671875" style="100" bestFit="1" customWidth="1"/>
    <col min="2311" max="2311" width="4.6640625" style="100" bestFit="1" customWidth="1"/>
    <col min="2312" max="2312" width="5.5546875" style="100" bestFit="1" customWidth="1"/>
    <col min="2313" max="2313" width="9.33203125" style="100" bestFit="1" customWidth="1"/>
    <col min="2314" max="2314" width="8.44140625" style="100" bestFit="1" customWidth="1"/>
    <col min="2315" max="2315" width="4.6640625" style="100" bestFit="1" customWidth="1"/>
    <col min="2316" max="2316" width="0.88671875" style="100" bestFit="1" customWidth="1"/>
    <col min="2317" max="2317" width="3.77734375" style="100" bestFit="1" customWidth="1"/>
    <col min="2318" max="2318" width="0.88671875" style="100" bestFit="1" customWidth="1"/>
    <col min="2319" max="2319" width="2.77734375" style="100" bestFit="1" customWidth="1"/>
    <col min="2320" max="2320" width="0.88671875" style="100" bestFit="1" customWidth="1"/>
    <col min="2321" max="2321" width="3.77734375" style="100" bestFit="1" customWidth="1"/>
    <col min="2322" max="2322" width="0.88671875" style="100" bestFit="1" customWidth="1"/>
    <col min="2323" max="2323" width="2.77734375" style="100" bestFit="1" customWidth="1"/>
    <col min="2324" max="2324" width="1.88671875" style="100" bestFit="1" customWidth="1"/>
    <col min="2325" max="2326" width="0.88671875" style="100" bestFit="1" customWidth="1"/>
    <col min="2327" max="2327" width="5.5546875" style="100" bestFit="1" customWidth="1"/>
    <col min="2328" max="2328" width="1.88671875" style="100" bestFit="1" customWidth="1"/>
    <col min="2329" max="2329" width="2.77734375" style="100" bestFit="1" customWidth="1"/>
    <col min="2330" max="2330" width="1.88671875" style="100" bestFit="1" customWidth="1"/>
    <col min="2331" max="2331" width="9.33203125" style="100" bestFit="1" customWidth="1"/>
    <col min="2332" max="2560" width="8.88671875" style="100"/>
    <col min="2561" max="2562" width="4.6640625" style="100" bestFit="1" customWidth="1"/>
    <col min="2563" max="2563" width="1.88671875" style="100" bestFit="1" customWidth="1"/>
    <col min="2564" max="2565" width="2.77734375" style="100" bestFit="1" customWidth="1"/>
    <col min="2566" max="2566" width="1.88671875" style="100" bestFit="1" customWidth="1"/>
    <col min="2567" max="2567" width="4.6640625" style="100" bestFit="1" customWidth="1"/>
    <col min="2568" max="2568" width="5.5546875" style="100" bestFit="1" customWidth="1"/>
    <col min="2569" max="2569" width="9.33203125" style="100" bestFit="1" customWidth="1"/>
    <col min="2570" max="2570" width="8.44140625" style="100" bestFit="1" customWidth="1"/>
    <col min="2571" max="2571" width="4.6640625" style="100" bestFit="1" customWidth="1"/>
    <col min="2572" max="2572" width="0.88671875" style="100" bestFit="1" customWidth="1"/>
    <col min="2573" max="2573" width="3.77734375" style="100" bestFit="1" customWidth="1"/>
    <col min="2574" max="2574" width="0.88671875" style="100" bestFit="1" customWidth="1"/>
    <col min="2575" max="2575" width="2.77734375" style="100" bestFit="1" customWidth="1"/>
    <col min="2576" max="2576" width="0.88671875" style="100" bestFit="1" customWidth="1"/>
    <col min="2577" max="2577" width="3.77734375" style="100" bestFit="1" customWidth="1"/>
    <col min="2578" max="2578" width="0.88671875" style="100" bestFit="1" customWidth="1"/>
    <col min="2579" max="2579" width="2.77734375" style="100" bestFit="1" customWidth="1"/>
    <col min="2580" max="2580" width="1.88671875" style="100" bestFit="1" customWidth="1"/>
    <col min="2581" max="2582" width="0.88671875" style="100" bestFit="1" customWidth="1"/>
    <col min="2583" max="2583" width="5.5546875" style="100" bestFit="1" customWidth="1"/>
    <col min="2584" max="2584" width="1.88671875" style="100" bestFit="1" customWidth="1"/>
    <col min="2585" max="2585" width="2.77734375" style="100" bestFit="1" customWidth="1"/>
    <col min="2586" max="2586" width="1.88671875" style="100" bestFit="1" customWidth="1"/>
    <col min="2587" max="2587" width="9.33203125" style="100" bestFit="1" customWidth="1"/>
    <col min="2588" max="2816" width="8.88671875" style="100"/>
    <col min="2817" max="2818" width="4.6640625" style="100" bestFit="1" customWidth="1"/>
    <col min="2819" max="2819" width="1.88671875" style="100" bestFit="1" customWidth="1"/>
    <col min="2820" max="2821" width="2.77734375" style="100" bestFit="1" customWidth="1"/>
    <col min="2822" max="2822" width="1.88671875" style="100" bestFit="1" customWidth="1"/>
    <col min="2823" max="2823" width="4.6640625" style="100" bestFit="1" customWidth="1"/>
    <col min="2824" max="2824" width="5.5546875" style="100" bestFit="1" customWidth="1"/>
    <col min="2825" max="2825" width="9.33203125" style="100" bestFit="1" customWidth="1"/>
    <col min="2826" max="2826" width="8.44140625" style="100" bestFit="1" customWidth="1"/>
    <col min="2827" max="2827" width="4.6640625" style="100" bestFit="1" customWidth="1"/>
    <col min="2828" max="2828" width="0.88671875" style="100" bestFit="1" customWidth="1"/>
    <col min="2829" max="2829" width="3.77734375" style="100" bestFit="1" customWidth="1"/>
    <col min="2830" max="2830" width="0.88671875" style="100" bestFit="1" customWidth="1"/>
    <col min="2831" max="2831" width="2.77734375" style="100" bestFit="1" customWidth="1"/>
    <col min="2832" max="2832" width="0.88671875" style="100" bestFit="1" customWidth="1"/>
    <col min="2833" max="2833" width="3.77734375" style="100" bestFit="1" customWidth="1"/>
    <col min="2834" max="2834" width="0.88671875" style="100" bestFit="1" customWidth="1"/>
    <col min="2835" max="2835" width="2.77734375" style="100" bestFit="1" customWidth="1"/>
    <col min="2836" max="2836" width="1.88671875" style="100" bestFit="1" customWidth="1"/>
    <col min="2837" max="2838" width="0.88671875" style="100" bestFit="1" customWidth="1"/>
    <col min="2839" max="2839" width="5.5546875" style="100" bestFit="1" customWidth="1"/>
    <col min="2840" max="2840" width="1.88671875" style="100" bestFit="1" customWidth="1"/>
    <col min="2841" max="2841" width="2.77734375" style="100" bestFit="1" customWidth="1"/>
    <col min="2842" max="2842" width="1.88671875" style="100" bestFit="1" customWidth="1"/>
    <col min="2843" max="2843" width="9.33203125" style="100" bestFit="1" customWidth="1"/>
    <col min="2844" max="3072" width="8.88671875" style="100"/>
    <col min="3073" max="3074" width="4.6640625" style="100" bestFit="1" customWidth="1"/>
    <col min="3075" max="3075" width="1.88671875" style="100" bestFit="1" customWidth="1"/>
    <col min="3076" max="3077" width="2.77734375" style="100" bestFit="1" customWidth="1"/>
    <col min="3078" max="3078" width="1.88671875" style="100" bestFit="1" customWidth="1"/>
    <col min="3079" max="3079" width="4.6640625" style="100" bestFit="1" customWidth="1"/>
    <col min="3080" max="3080" width="5.5546875" style="100" bestFit="1" customWidth="1"/>
    <col min="3081" max="3081" width="9.33203125" style="100" bestFit="1" customWidth="1"/>
    <col min="3082" max="3082" width="8.44140625" style="100" bestFit="1" customWidth="1"/>
    <col min="3083" max="3083" width="4.6640625" style="100" bestFit="1" customWidth="1"/>
    <col min="3084" max="3084" width="0.88671875" style="100" bestFit="1" customWidth="1"/>
    <col min="3085" max="3085" width="3.77734375" style="100" bestFit="1" customWidth="1"/>
    <col min="3086" max="3086" width="0.88671875" style="100" bestFit="1" customWidth="1"/>
    <col min="3087" max="3087" width="2.77734375" style="100" bestFit="1" customWidth="1"/>
    <col min="3088" max="3088" width="0.88671875" style="100" bestFit="1" customWidth="1"/>
    <col min="3089" max="3089" width="3.77734375" style="100" bestFit="1" customWidth="1"/>
    <col min="3090" max="3090" width="0.88671875" style="100" bestFit="1" customWidth="1"/>
    <col min="3091" max="3091" width="2.77734375" style="100" bestFit="1" customWidth="1"/>
    <col min="3092" max="3092" width="1.88671875" style="100" bestFit="1" customWidth="1"/>
    <col min="3093" max="3094" width="0.88671875" style="100" bestFit="1" customWidth="1"/>
    <col min="3095" max="3095" width="5.5546875" style="100" bestFit="1" customWidth="1"/>
    <col min="3096" max="3096" width="1.88671875" style="100" bestFit="1" customWidth="1"/>
    <col min="3097" max="3097" width="2.77734375" style="100" bestFit="1" customWidth="1"/>
    <col min="3098" max="3098" width="1.88671875" style="100" bestFit="1" customWidth="1"/>
    <col min="3099" max="3099" width="9.33203125" style="100" bestFit="1" customWidth="1"/>
    <col min="3100" max="3328" width="8.88671875" style="100"/>
    <col min="3329" max="3330" width="4.6640625" style="100" bestFit="1" customWidth="1"/>
    <col min="3331" max="3331" width="1.88671875" style="100" bestFit="1" customWidth="1"/>
    <col min="3332" max="3333" width="2.77734375" style="100" bestFit="1" customWidth="1"/>
    <col min="3334" max="3334" width="1.88671875" style="100" bestFit="1" customWidth="1"/>
    <col min="3335" max="3335" width="4.6640625" style="100" bestFit="1" customWidth="1"/>
    <col min="3336" max="3336" width="5.5546875" style="100" bestFit="1" customWidth="1"/>
    <col min="3337" max="3337" width="9.33203125" style="100" bestFit="1" customWidth="1"/>
    <col min="3338" max="3338" width="8.44140625" style="100" bestFit="1" customWidth="1"/>
    <col min="3339" max="3339" width="4.6640625" style="100" bestFit="1" customWidth="1"/>
    <col min="3340" max="3340" width="0.88671875" style="100" bestFit="1" customWidth="1"/>
    <col min="3341" max="3341" width="3.77734375" style="100" bestFit="1" customWidth="1"/>
    <col min="3342" max="3342" width="0.88671875" style="100" bestFit="1" customWidth="1"/>
    <col min="3343" max="3343" width="2.77734375" style="100" bestFit="1" customWidth="1"/>
    <col min="3344" max="3344" width="0.88671875" style="100" bestFit="1" customWidth="1"/>
    <col min="3345" max="3345" width="3.77734375" style="100" bestFit="1" customWidth="1"/>
    <col min="3346" max="3346" width="0.88671875" style="100" bestFit="1" customWidth="1"/>
    <col min="3347" max="3347" width="2.77734375" style="100" bestFit="1" customWidth="1"/>
    <col min="3348" max="3348" width="1.88671875" style="100" bestFit="1" customWidth="1"/>
    <col min="3349" max="3350" width="0.88671875" style="100" bestFit="1" customWidth="1"/>
    <col min="3351" max="3351" width="5.5546875" style="100" bestFit="1" customWidth="1"/>
    <col min="3352" max="3352" width="1.88671875" style="100" bestFit="1" customWidth="1"/>
    <col min="3353" max="3353" width="2.77734375" style="100" bestFit="1" customWidth="1"/>
    <col min="3354" max="3354" width="1.88671875" style="100" bestFit="1" customWidth="1"/>
    <col min="3355" max="3355" width="9.33203125" style="100" bestFit="1" customWidth="1"/>
    <col min="3356" max="3584" width="8.88671875" style="100"/>
    <col min="3585" max="3586" width="4.6640625" style="100" bestFit="1" customWidth="1"/>
    <col min="3587" max="3587" width="1.88671875" style="100" bestFit="1" customWidth="1"/>
    <col min="3588" max="3589" width="2.77734375" style="100" bestFit="1" customWidth="1"/>
    <col min="3590" max="3590" width="1.88671875" style="100" bestFit="1" customWidth="1"/>
    <col min="3591" max="3591" width="4.6640625" style="100" bestFit="1" customWidth="1"/>
    <col min="3592" max="3592" width="5.5546875" style="100" bestFit="1" customWidth="1"/>
    <col min="3593" max="3593" width="9.33203125" style="100" bestFit="1" customWidth="1"/>
    <col min="3594" max="3594" width="8.44140625" style="100" bestFit="1" customWidth="1"/>
    <col min="3595" max="3595" width="4.6640625" style="100" bestFit="1" customWidth="1"/>
    <col min="3596" max="3596" width="0.88671875" style="100" bestFit="1" customWidth="1"/>
    <col min="3597" max="3597" width="3.77734375" style="100" bestFit="1" customWidth="1"/>
    <col min="3598" max="3598" width="0.88671875" style="100" bestFit="1" customWidth="1"/>
    <col min="3599" max="3599" width="2.77734375" style="100" bestFit="1" customWidth="1"/>
    <col min="3600" max="3600" width="0.88671875" style="100" bestFit="1" customWidth="1"/>
    <col min="3601" max="3601" width="3.77734375" style="100" bestFit="1" customWidth="1"/>
    <col min="3602" max="3602" width="0.88671875" style="100" bestFit="1" customWidth="1"/>
    <col min="3603" max="3603" width="2.77734375" style="100" bestFit="1" customWidth="1"/>
    <col min="3604" max="3604" width="1.88671875" style="100" bestFit="1" customWidth="1"/>
    <col min="3605" max="3606" width="0.88671875" style="100" bestFit="1" customWidth="1"/>
    <col min="3607" max="3607" width="5.5546875" style="100" bestFit="1" customWidth="1"/>
    <col min="3608" max="3608" width="1.88671875" style="100" bestFit="1" customWidth="1"/>
    <col min="3609" max="3609" width="2.77734375" style="100" bestFit="1" customWidth="1"/>
    <col min="3610" max="3610" width="1.88671875" style="100" bestFit="1" customWidth="1"/>
    <col min="3611" max="3611" width="9.33203125" style="100" bestFit="1" customWidth="1"/>
    <col min="3612" max="3840" width="8.88671875" style="100"/>
    <col min="3841" max="3842" width="4.6640625" style="100" bestFit="1" customWidth="1"/>
    <col min="3843" max="3843" width="1.88671875" style="100" bestFit="1" customWidth="1"/>
    <col min="3844" max="3845" width="2.77734375" style="100" bestFit="1" customWidth="1"/>
    <col min="3846" max="3846" width="1.88671875" style="100" bestFit="1" customWidth="1"/>
    <col min="3847" max="3847" width="4.6640625" style="100" bestFit="1" customWidth="1"/>
    <col min="3848" max="3848" width="5.5546875" style="100" bestFit="1" customWidth="1"/>
    <col min="3849" max="3849" width="9.33203125" style="100" bestFit="1" customWidth="1"/>
    <col min="3850" max="3850" width="8.44140625" style="100" bestFit="1" customWidth="1"/>
    <col min="3851" max="3851" width="4.6640625" style="100" bestFit="1" customWidth="1"/>
    <col min="3852" max="3852" width="0.88671875" style="100" bestFit="1" customWidth="1"/>
    <col min="3853" max="3853" width="3.77734375" style="100" bestFit="1" customWidth="1"/>
    <col min="3854" max="3854" width="0.88671875" style="100" bestFit="1" customWidth="1"/>
    <col min="3855" max="3855" width="2.77734375" style="100" bestFit="1" customWidth="1"/>
    <col min="3856" max="3856" width="0.88671875" style="100" bestFit="1" customWidth="1"/>
    <col min="3857" max="3857" width="3.77734375" style="100" bestFit="1" customWidth="1"/>
    <col min="3858" max="3858" width="0.88671875" style="100" bestFit="1" customWidth="1"/>
    <col min="3859" max="3859" width="2.77734375" style="100" bestFit="1" customWidth="1"/>
    <col min="3860" max="3860" width="1.88671875" style="100" bestFit="1" customWidth="1"/>
    <col min="3861" max="3862" width="0.88671875" style="100" bestFit="1" customWidth="1"/>
    <col min="3863" max="3863" width="5.5546875" style="100" bestFit="1" customWidth="1"/>
    <col min="3864" max="3864" width="1.88671875" style="100" bestFit="1" customWidth="1"/>
    <col min="3865" max="3865" width="2.77734375" style="100" bestFit="1" customWidth="1"/>
    <col min="3866" max="3866" width="1.88671875" style="100" bestFit="1" customWidth="1"/>
    <col min="3867" max="3867" width="9.33203125" style="100" bestFit="1" customWidth="1"/>
    <col min="3868" max="4096" width="8.88671875" style="100"/>
    <col min="4097" max="4098" width="4.6640625" style="100" bestFit="1" customWidth="1"/>
    <col min="4099" max="4099" width="1.88671875" style="100" bestFit="1" customWidth="1"/>
    <col min="4100" max="4101" width="2.77734375" style="100" bestFit="1" customWidth="1"/>
    <col min="4102" max="4102" width="1.88671875" style="100" bestFit="1" customWidth="1"/>
    <col min="4103" max="4103" width="4.6640625" style="100" bestFit="1" customWidth="1"/>
    <col min="4104" max="4104" width="5.5546875" style="100" bestFit="1" customWidth="1"/>
    <col min="4105" max="4105" width="9.33203125" style="100" bestFit="1" customWidth="1"/>
    <col min="4106" max="4106" width="8.44140625" style="100" bestFit="1" customWidth="1"/>
    <col min="4107" max="4107" width="4.6640625" style="100" bestFit="1" customWidth="1"/>
    <col min="4108" max="4108" width="0.88671875" style="100" bestFit="1" customWidth="1"/>
    <col min="4109" max="4109" width="3.77734375" style="100" bestFit="1" customWidth="1"/>
    <col min="4110" max="4110" width="0.88671875" style="100" bestFit="1" customWidth="1"/>
    <col min="4111" max="4111" width="2.77734375" style="100" bestFit="1" customWidth="1"/>
    <col min="4112" max="4112" width="0.88671875" style="100" bestFit="1" customWidth="1"/>
    <col min="4113" max="4113" width="3.77734375" style="100" bestFit="1" customWidth="1"/>
    <col min="4114" max="4114" width="0.88671875" style="100" bestFit="1" customWidth="1"/>
    <col min="4115" max="4115" width="2.77734375" style="100" bestFit="1" customWidth="1"/>
    <col min="4116" max="4116" width="1.88671875" style="100" bestFit="1" customWidth="1"/>
    <col min="4117" max="4118" width="0.88671875" style="100" bestFit="1" customWidth="1"/>
    <col min="4119" max="4119" width="5.5546875" style="100" bestFit="1" customWidth="1"/>
    <col min="4120" max="4120" width="1.88671875" style="100" bestFit="1" customWidth="1"/>
    <col min="4121" max="4121" width="2.77734375" style="100" bestFit="1" customWidth="1"/>
    <col min="4122" max="4122" width="1.88671875" style="100" bestFit="1" customWidth="1"/>
    <col min="4123" max="4123" width="9.33203125" style="100" bestFit="1" customWidth="1"/>
    <col min="4124" max="4352" width="8.88671875" style="100"/>
    <col min="4353" max="4354" width="4.6640625" style="100" bestFit="1" customWidth="1"/>
    <col min="4355" max="4355" width="1.88671875" style="100" bestFit="1" customWidth="1"/>
    <col min="4356" max="4357" width="2.77734375" style="100" bestFit="1" customWidth="1"/>
    <col min="4358" max="4358" width="1.88671875" style="100" bestFit="1" customWidth="1"/>
    <col min="4359" max="4359" width="4.6640625" style="100" bestFit="1" customWidth="1"/>
    <col min="4360" max="4360" width="5.5546875" style="100" bestFit="1" customWidth="1"/>
    <col min="4361" max="4361" width="9.33203125" style="100" bestFit="1" customWidth="1"/>
    <col min="4362" max="4362" width="8.44140625" style="100" bestFit="1" customWidth="1"/>
    <col min="4363" max="4363" width="4.6640625" style="100" bestFit="1" customWidth="1"/>
    <col min="4364" max="4364" width="0.88671875" style="100" bestFit="1" customWidth="1"/>
    <col min="4365" max="4365" width="3.77734375" style="100" bestFit="1" customWidth="1"/>
    <col min="4366" max="4366" width="0.88671875" style="100" bestFit="1" customWidth="1"/>
    <col min="4367" max="4367" width="2.77734375" style="100" bestFit="1" customWidth="1"/>
    <col min="4368" max="4368" width="0.88671875" style="100" bestFit="1" customWidth="1"/>
    <col min="4369" max="4369" width="3.77734375" style="100" bestFit="1" customWidth="1"/>
    <col min="4370" max="4370" width="0.88671875" style="100" bestFit="1" customWidth="1"/>
    <col min="4371" max="4371" width="2.77734375" style="100" bestFit="1" customWidth="1"/>
    <col min="4372" max="4372" width="1.88671875" style="100" bestFit="1" customWidth="1"/>
    <col min="4373" max="4374" width="0.88671875" style="100" bestFit="1" customWidth="1"/>
    <col min="4375" max="4375" width="5.5546875" style="100" bestFit="1" customWidth="1"/>
    <col min="4376" max="4376" width="1.88671875" style="100" bestFit="1" customWidth="1"/>
    <col min="4377" max="4377" width="2.77734375" style="100" bestFit="1" customWidth="1"/>
    <col min="4378" max="4378" width="1.88671875" style="100" bestFit="1" customWidth="1"/>
    <col min="4379" max="4379" width="9.33203125" style="100" bestFit="1" customWidth="1"/>
    <col min="4380" max="4608" width="8.88671875" style="100"/>
    <col min="4609" max="4610" width="4.6640625" style="100" bestFit="1" customWidth="1"/>
    <col min="4611" max="4611" width="1.88671875" style="100" bestFit="1" customWidth="1"/>
    <col min="4612" max="4613" width="2.77734375" style="100" bestFit="1" customWidth="1"/>
    <col min="4614" max="4614" width="1.88671875" style="100" bestFit="1" customWidth="1"/>
    <col min="4615" max="4615" width="4.6640625" style="100" bestFit="1" customWidth="1"/>
    <col min="4616" max="4616" width="5.5546875" style="100" bestFit="1" customWidth="1"/>
    <col min="4617" max="4617" width="9.33203125" style="100" bestFit="1" customWidth="1"/>
    <col min="4618" max="4618" width="8.44140625" style="100" bestFit="1" customWidth="1"/>
    <col min="4619" max="4619" width="4.6640625" style="100" bestFit="1" customWidth="1"/>
    <col min="4620" max="4620" width="0.88671875" style="100" bestFit="1" customWidth="1"/>
    <col min="4621" max="4621" width="3.77734375" style="100" bestFit="1" customWidth="1"/>
    <col min="4622" max="4622" width="0.88671875" style="100" bestFit="1" customWidth="1"/>
    <col min="4623" max="4623" width="2.77734375" style="100" bestFit="1" customWidth="1"/>
    <col min="4624" max="4624" width="0.88671875" style="100" bestFit="1" customWidth="1"/>
    <col min="4625" max="4625" width="3.77734375" style="100" bestFit="1" customWidth="1"/>
    <col min="4626" max="4626" width="0.88671875" style="100" bestFit="1" customWidth="1"/>
    <col min="4627" max="4627" width="2.77734375" style="100" bestFit="1" customWidth="1"/>
    <col min="4628" max="4628" width="1.88671875" style="100" bestFit="1" customWidth="1"/>
    <col min="4629" max="4630" width="0.88671875" style="100" bestFit="1" customWidth="1"/>
    <col min="4631" max="4631" width="5.5546875" style="100" bestFit="1" customWidth="1"/>
    <col min="4632" max="4632" width="1.88671875" style="100" bestFit="1" customWidth="1"/>
    <col min="4633" max="4633" width="2.77734375" style="100" bestFit="1" customWidth="1"/>
    <col min="4634" max="4634" width="1.88671875" style="100" bestFit="1" customWidth="1"/>
    <col min="4635" max="4635" width="9.33203125" style="100" bestFit="1" customWidth="1"/>
    <col min="4636" max="4864" width="8.88671875" style="100"/>
    <col min="4865" max="4866" width="4.6640625" style="100" bestFit="1" customWidth="1"/>
    <col min="4867" max="4867" width="1.88671875" style="100" bestFit="1" customWidth="1"/>
    <col min="4868" max="4869" width="2.77734375" style="100" bestFit="1" customWidth="1"/>
    <col min="4870" max="4870" width="1.88671875" style="100" bestFit="1" customWidth="1"/>
    <col min="4871" max="4871" width="4.6640625" style="100" bestFit="1" customWidth="1"/>
    <col min="4872" max="4872" width="5.5546875" style="100" bestFit="1" customWidth="1"/>
    <col min="4873" max="4873" width="9.33203125" style="100" bestFit="1" customWidth="1"/>
    <col min="4874" max="4874" width="8.44140625" style="100" bestFit="1" customWidth="1"/>
    <col min="4875" max="4875" width="4.6640625" style="100" bestFit="1" customWidth="1"/>
    <col min="4876" max="4876" width="0.88671875" style="100" bestFit="1" customWidth="1"/>
    <col min="4877" max="4877" width="3.77734375" style="100" bestFit="1" customWidth="1"/>
    <col min="4878" max="4878" width="0.88671875" style="100" bestFit="1" customWidth="1"/>
    <col min="4879" max="4879" width="2.77734375" style="100" bestFit="1" customWidth="1"/>
    <col min="4880" max="4880" width="0.88671875" style="100" bestFit="1" customWidth="1"/>
    <col min="4881" max="4881" width="3.77734375" style="100" bestFit="1" customWidth="1"/>
    <col min="4882" max="4882" width="0.88671875" style="100" bestFit="1" customWidth="1"/>
    <col min="4883" max="4883" width="2.77734375" style="100" bestFit="1" customWidth="1"/>
    <col min="4884" max="4884" width="1.88671875" style="100" bestFit="1" customWidth="1"/>
    <col min="4885" max="4886" width="0.88671875" style="100" bestFit="1" customWidth="1"/>
    <col min="4887" max="4887" width="5.5546875" style="100" bestFit="1" customWidth="1"/>
    <col min="4888" max="4888" width="1.88671875" style="100" bestFit="1" customWidth="1"/>
    <col min="4889" max="4889" width="2.77734375" style="100" bestFit="1" customWidth="1"/>
    <col min="4890" max="4890" width="1.88671875" style="100" bestFit="1" customWidth="1"/>
    <col min="4891" max="4891" width="9.33203125" style="100" bestFit="1" customWidth="1"/>
    <col min="4892" max="5120" width="8.88671875" style="100"/>
    <col min="5121" max="5122" width="4.6640625" style="100" bestFit="1" customWidth="1"/>
    <col min="5123" max="5123" width="1.88671875" style="100" bestFit="1" customWidth="1"/>
    <col min="5124" max="5125" width="2.77734375" style="100" bestFit="1" customWidth="1"/>
    <col min="5126" max="5126" width="1.88671875" style="100" bestFit="1" customWidth="1"/>
    <col min="5127" max="5127" width="4.6640625" style="100" bestFit="1" customWidth="1"/>
    <col min="5128" max="5128" width="5.5546875" style="100" bestFit="1" customWidth="1"/>
    <col min="5129" max="5129" width="9.33203125" style="100" bestFit="1" customWidth="1"/>
    <col min="5130" max="5130" width="8.44140625" style="100" bestFit="1" customWidth="1"/>
    <col min="5131" max="5131" width="4.6640625" style="100" bestFit="1" customWidth="1"/>
    <col min="5132" max="5132" width="0.88671875" style="100" bestFit="1" customWidth="1"/>
    <col min="5133" max="5133" width="3.77734375" style="100" bestFit="1" customWidth="1"/>
    <col min="5134" max="5134" width="0.88671875" style="100" bestFit="1" customWidth="1"/>
    <col min="5135" max="5135" width="2.77734375" style="100" bestFit="1" customWidth="1"/>
    <col min="5136" max="5136" width="0.88671875" style="100" bestFit="1" customWidth="1"/>
    <col min="5137" max="5137" width="3.77734375" style="100" bestFit="1" customWidth="1"/>
    <col min="5138" max="5138" width="0.88671875" style="100" bestFit="1" customWidth="1"/>
    <col min="5139" max="5139" width="2.77734375" style="100" bestFit="1" customWidth="1"/>
    <col min="5140" max="5140" width="1.88671875" style="100" bestFit="1" customWidth="1"/>
    <col min="5141" max="5142" width="0.88671875" style="100" bestFit="1" customWidth="1"/>
    <col min="5143" max="5143" width="5.5546875" style="100" bestFit="1" customWidth="1"/>
    <col min="5144" max="5144" width="1.88671875" style="100" bestFit="1" customWidth="1"/>
    <col min="5145" max="5145" width="2.77734375" style="100" bestFit="1" customWidth="1"/>
    <col min="5146" max="5146" width="1.88671875" style="100" bestFit="1" customWidth="1"/>
    <col min="5147" max="5147" width="9.33203125" style="100" bestFit="1" customWidth="1"/>
    <col min="5148" max="5376" width="8.88671875" style="100"/>
    <col min="5377" max="5378" width="4.6640625" style="100" bestFit="1" customWidth="1"/>
    <col min="5379" max="5379" width="1.88671875" style="100" bestFit="1" customWidth="1"/>
    <col min="5380" max="5381" width="2.77734375" style="100" bestFit="1" customWidth="1"/>
    <col min="5382" max="5382" width="1.88671875" style="100" bestFit="1" customWidth="1"/>
    <col min="5383" max="5383" width="4.6640625" style="100" bestFit="1" customWidth="1"/>
    <col min="5384" max="5384" width="5.5546875" style="100" bestFit="1" customWidth="1"/>
    <col min="5385" max="5385" width="9.33203125" style="100" bestFit="1" customWidth="1"/>
    <col min="5386" max="5386" width="8.44140625" style="100" bestFit="1" customWidth="1"/>
    <col min="5387" max="5387" width="4.6640625" style="100" bestFit="1" customWidth="1"/>
    <col min="5388" max="5388" width="0.88671875" style="100" bestFit="1" customWidth="1"/>
    <col min="5389" max="5389" width="3.77734375" style="100" bestFit="1" customWidth="1"/>
    <col min="5390" max="5390" width="0.88671875" style="100" bestFit="1" customWidth="1"/>
    <col min="5391" max="5391" width="2.77734375" style="100" bestFit="1" customWidth="1"/>
    <col min="5392" max="5392" width="0.88671875" style="100" bestFit="1" customWidth="1"/>
    <col min="5393" max="5393" width="3.77734375" style="100" bestFit="1" customWidth="1"/>
    <col min="5394" max="5394" width="0.88671875" style="100" bestFit="1" customWidth="1"/>
    <col min="5395" max="5395" width="2.77734375" style="100" bestFit="1" customWidth="1"/>
    <col min="5396" max="5396" width="1.88671875" style="100" bestFit="1" customWidth="1"/>
    <col min="5397" max="5398" width="0.88671875" style="100" bestFit="1" customWidth="1"/>
    <col min="5399" max="5399" width="5.5546875" style="100" bestFit="1" customWidth="1"/>
    <col min="5400" max="5400" width="1.88671875" style="100" bestFit="1" customWidth="1"/>
    <col min="5401" max="5401" width="2.77734375" style="100" bestFit="1" customWidth="1"/>
    <col min="5402" max="5402" width="1.88671875" style="100" bestFit="1" customWidth="1"/>
    <col min="5403" max="5403" width="9.33203125" style="100" bestFit="1" customWidth="1"/>
    <col min="5404" max="5632" width="8.88671875" style="100"/>
    <col min="5633" max="5634" width="4.6640625" style="100" bestFit="1" customWidth="1"/>
    <col min="5635" max="5635" width="1.88671875" style="100" bestFit="1" customWidth="1"/>
    <col min="5636" max="5637" width="2.77734375" style="100" bestFit="1" customWidth="1"/>
    <col min="5638" max="5638" width="1.88671875" style="100" bestFit="1" customWidth="1"/>
    <col min="5639" max="5639" width="4.6640625" style="100" bestFit="1" customWidth="1"/>
    <col min="5640" max="5640" width="5.5546875" style="100" bestFit="1" customWidth="1"/>
    <col min="5641" max="5641" width="9.33203125" style="100" bestFit="1" customWidth="1"/>
    <col min="5642" max="5642" width="8.44140625" style="100" bestFit="1" customWidth="1"/>
    <col min="5643" max="5643" width="4.6640625" style="100" bestFit="1" customWidth="1"/>
    <col min="5644" max="5644" width="0.88671875" style="100" bestFit="1" customWidth="1"/>
    <col min="5645" max="5645" width="3.77734375" style="100" bestFit="1" customWidth="1"/>
    <col min="5646" max="5646" width="0.88671875" style="100" bestFit="1" customWidth="1"/>
    <col min="5647" max="5647" width="2.77734375" style="100" bestFit="1" customWidth="1"/>
    <col min="5648" max="5648" width="0.88671875" style="100" bestFit="1" customWidth="1"/>
    <col min="5649" max="5649" width="3.77734375" style="100" bestFit="1" customWidth="1"/>
    <col min="5650" max="5650" width="0.88671875" style="100" bestFit="1" customWidth="1"/>
    <col min="5651" max="5651" width="2.77734375" style="100" bestFit="1" customWidth="1"/>
    <col min="5652" max="5652" width="1.88671875" style="100" bestFit="1" customWidth="1"/>
    <col min="5653" max="5654" width="0.88671875" style="100" bestFit="1" customWidth="1"/>
    <col min="5655" max="5655" width="5.5546875" style="100" bestFit="1" customWidth="1"/>
    <col min="5656" max="5656" width="1.88671875" style="100" bestFit="1" customWidth="1"/>
    <col min="5657" max="5657" width="2.77734375" style="100" bestFit="1" customWidth="1"/>
    <col min="5658" max="5658" width="1.88671875" style="100" bestFit="1" customWidth="1"/>
    <col min="5659" max="5659" width="9.33203125" style="100" bestFit="1" customWidth="1"/>
    <col min="5660" max="5888" width="8.88671875" style="100"/>
    <col min="5889" max="5890" width="4.6640625" style="100" bestFit="1" customWidth="1"/>
    <col min="5891" max="5891" width="1.88671875" style="100" bestFit="1" customWidth="1"/>
    <col min="5892" max="5893" width="2.77734375" style="100" bestFit="1" customWidth="1"/>
    <col min="5894" max="5894" width="1.88671875" style="100" bestFit="1" customWidth="1"/>
    <col min="5895" max="5895" width="4.6640625" style="100" bestFit="1" customWidth="1"/>
    <col min="5896" max="5896" width="5.5546875" style="100" bestFit="1" customWidth="1"/>
    <col min="5897" max="5897" width="9.33203125" style="100" bestFit="1" customWidth="1"/>
    <col min="5898" max="5898" width="8.44140625" style="100" bestFit="1" customWidth="1"/>
    <col min="5899" max="5899" width="4.6640625" style="100" bestFit="1" customWidth="1"/>
    <col min="5900" max="5900" width="0.88671875" style="100" bestFit="1" customWidth="1"/>
    <col min="5901" max="5901" width="3.77734375" style="100" bestFit="1" customWidth="1"/>
    <col min="5902" max="5902" width="0.88671875" style="100" bestFit="1" customWidth="1"/>
    <col min="5903" max="5903" width="2.77734375" style="100" bestFit="1" customWidth="1"/>
    <col min="5904" max="5904" width="0.88671875" style="100" bestFit="1" customWidth="1"/>
    <col min="5905" max="5905" width="3.77734375" style="100" bestFit="1" customWidth="1"/>
    <col min="5906" max="5906" width="0.88671875" style="100" bestFit="1" customWidth="1"/>
    <col min="5907" max="5907" width="2.77734375" style="100" bestFit="1" customWidth="1"/>
    <col min="5908" max="5908" width="1.88671875" style="100" bestFit="1" customWidth="1"/>
    <col min="5909" max="5910" width="0.88671875" style="100" bestFit="1" customWidth="1"/>
    <col min="5911" max="5911" width="5.5546875" style="100" bestFit="1" customWidth="1"/>
    <col min="5912" max="5912" width="1.88671875" style="100" bestFit="1" customWidth="1"/>
    <col min="5913" max="5913" width="2.77734375" style="100" bestFit="1" customWidth="1"/>
    <col min="5914" max="5914" width="1.88671875" style="100" bestFit="1" customWidth="1"/>
    <col min="5915" max="5915" width="9.33203125" style="100" bestFit="1" customWidth="1"/>
    <col min="5916" max="6144" width="8.88671875" style="100"/>
    <col min="6145" max="6146" width="4.6640625" style="100" bestFit="1" customWidth="1"/>
    <col min="6147" max="6147" width="1.88671875" style="100" bestFit="1" customWidth="1"/>
    <col min="6148" max="6149" width="2.77734375" style="100" bestFit="1" customWidth="1"/>
    <col min="6150" max="6150" width="1.88671875" style="100" bestFit="1" customWidth="1"/>
    <col min="6151" max="6151" width="4.6640625" style="100" bestFit="1" customWidth="1"/>
    <col min="6152" max="6152" width="5.5546875" style="100" bestFit="1" customWidth="1"/>
    <col min="6153" max="6153" width="9.33203125" style="100" bestFit="1" customWidth="1"/>
    <col min="6154" max="6154" width="8.44140625" style="100" bestFit="1" customWidth="1"/>
    <col min="6155" max="6155" width="4.6640625" style="100" bestFit="1" customWidth="1"/>
    <col min="6156" max="6156" width="0.88671875" style="100" bestFit="1" customWidth="1"/>
    <col min="6157" max="6157" width="3.77734375" style="100" bestFit="1" customWidth="1"/>
    <col min="6158" max="6158" width="0.88671875" style="100" bestFit="1" customWidth="1"/>
    <col min="6159" max="6159" width="2.77734375" style="100" bestFit="1" customWidth="1"/>
    <col min="6160" max="6160" width="0.88671875" style="100" bestFit="1" customWidth="1"/>
    <col min="6161" max="6161" width="3.77734375" style="100" bestFit="1" customWidth="1"/>
    <col min="6162" max="6162" width="0.88671875" style="100" bestFit="1" customWidth="1"/>
    <col min="6163" max="6163" width="2.77734375" style="100" bestFit="1" customWidth="1"/>
    <col min="6164" max="6164" width="1.88671875" style="100" bestFit="1" customWidth="1"/>
    <col min="6165" max="6166" width="0.88671875" style="100" bestFit="1" customWidth="1"/>
    <col min="6167" max="6167" width="5.5546875" style="100" bestFit="1" customWidth="1"/>
    <col min="6168" max="6168" width="1.88671875" style="100" bestFit="1" customWidth="1"/>
    <col min="6169" max="6169" width="2.77734375" style="100" bestFit="1" customWidth="1"/>
    <col min="6170" max="6170" width="1.88671875" style="100" bestFit="1" customWidth="1"/>
    <col min="6171" max="6171" width="9.33203125" style="100" bestFit="1" customWidth="1"/>
    <col min="6172" max="6400" width="8.88671875" style="100"/>
    <col min="6401" max="6402" width="4.6640625" style="100" bestFit="1" customWidth="1"/>
    <col min="6403" max="6403" width="1.88671875" style="100" bestFit="1" customWidth="1"/>
    <col min="6404" max="6405" width="2.77734375" style="100" bestFit="1" customWidth="1"/>
    <col min="6406" max="6406" width="1.88671875" style="100" bestFit="1" customWidth="1"/>
    <col min="6407" max="6407" width="4.6640625" style="100" bestFit="1" customWidth="1"/>
    <col min="6408" max="6408" width="5.5546875" style="100" bestFit="1" customWidth="1"/>
    <col min="6409" max="6409" width="9.33203125" style="100" bestFit="1" customWidth="1"/>
    <col min="6410" max="6410" width="8.44140625" style="100" bestFit="1" customWidth="1"/>
    <col min="6411" max="6411" width="4.6640625" style="100" bestFit="1" customWidth="1"/>
    <col min="6412" max="6412" width="0.88671875" style="100" bestFit="1" customWidth="1"/>
    <col min="6413" max="6413" width="3.77734375" style="100" bestFit="1" customWidth="1"/>
    <col min="6414" max="6414" width="0.88671875" style="100" bestFit="1" customWidth="1"/>
    <col min="6415" max="6415" width="2.77734375" style="100" bestFit="1" customWidth="1"/>
    <col min="6416" max="6416" width="0.88671875" style="100" bestFit="1" customWidth="1"/>
    <col min="6417" max="6417" width="3.77734375" style="100" bestFit="1" customWidth="1"/>
    <col min="6418" max="6418" width="0.88671875" style="100" bestFit="1" customWidth="1"/>
    <col min="6419" max="6419" width="2.77734375" style="100" bestFit="1" customWidth="1"/>
    <col min="6420" max="6420" width="1.88671875" style="100" bestFit="1" customWidth="1"/>
    <col min="6421" max="6422" width="0.88671875" style="100" bestFit="1" customWidth="1"/>
    <col min="6423" max="6423" width="5.5546875" style="100" bestFit="1" customWidth="1"/>
    <col min="6424" max="6424" width="1.88671875" style="100" bestFit="1" customWidth="1"/>
    <col min="6425" max="6425" width="2.77734375" style="100" bestFit="1" customWidth="1"/>
    <col min="6426" max="6426" width="1.88671875" style="100" bestFit="1" customWidth="1"/>
    <col min="6427" max="6427" width="9.33203125" style="100" bestFit="1" customWidth="1"/>
    <col min="6428" max="6656" width="8.88671875" style="100"/>
    <col min="6657" max="6658" width="4.6640625" style="100" bestFit="1" customWidth="1"/>
    <col min="6659" max="6659" width="1.88671875" style="100" bestFit="1" customWidth="1"/>
    <col min="6660" max="6661" width="2.77734375" style="100" bestFit="1" customWidth="1"/>
    <col min="6662" max="6662" width="1.88671875" style="100" bestFit="1" customWidth="1"/>
    <col min="6663" max="6663" width="4.6640625" style="100" bestFit="1" customWidth="1"/>
    <col min="6664" max="6664" width="5.5546875" style="100" bestFit="1" customWidth="1"/>
    <col min="6665" max="6665" width="9.33203125" style="100" bestFit="1" customWidth="1"/>
    <col min="6666" max="6666" width="8.44140625" style="100" bestFit="1" customWidth="1"/>
    <col min="6667" max="6667" width="4.6640625" style="100" bestFit="1" customWidth="1"/>
    <col min="6668" max="6668" width="0.88671875" style="100" bestFit="1" customWidth="1"/>
    <col min="6669" max="6669" width="3.77734375" style="100" bestFit="1" customWidth="1"/>
    <col min="6670" max="6670" width="0.88671875" style="100" bestFit="1" customWidth="1"/>
    <col min="6671" max="6671" width="2.77734375" style="100" bestFit="1" customWidth="1"/>
    <col min="6672" max="6672" width="0.88671875" style="100" bestFit="1" customWidth="1"/>
    <col min="6673" max="6673" width="3.77734375" style="100" bestFit="1" customWidth="1"/>
    <col min="6674" max="6674" width="0.88671875" style="100" bestFit="1" customWidth="1"/>
    <col min="6675" max="6675" width="2.77734375" style="100" bestFit="1" customWidth="1"/>
    <col min="6676" max="6676" width="1.88671875" style="100" bestFit="1" customWidth="1"/>
    <col min="6677" max="6678" width="0.88671875" style="100" bestFit="1" customWidth="1"/>
    <col min="6679" max="6679" width="5.5546875" style="100" bestFit="1" customWidth="1"/>
    <col min="6680" max="6680" width="1.88671875" style="100" bestFit="1" customWidth="1"/>
    <col min="6681" max="6681" width="2.77734375" style="100" bestFit="1" customWidth="1"/>
    <col min="6682" max="6682" width="1.88671875" style="100" bestFit="1" customWidth="1"/>
    <col min="6683" max="6683" width="9.33203125" style="100" bestFit="1" customWidth="1"/>
    <col min="6684" max="6912" width="8.88671875" style="100"/>
    <col min="6913" max="6914" width="4.6640625" style="100" bestFit="1" customWidth="1"/>
    <col min="6915" max="6915" width="1.88671875" style="100" bestFit="1" customWidth="1"/>
    <col min="6916" max="6917" width="2.77734375" style="100" bestFit="1" customWidth="1"/>
    <col min="6918" max="6918" width="1.88671875" style="100" bestFit="1" customWidth="1"/>
    <col min="6919" max="6919" width="4.6640625" style="100" bestFit="1" customWidth="1"/>
    <col min="6920" max="6920" width="5.5546875" style="100" bestFit="1" customWidth="1"/>
    <col min="6921" max="6921" width="9.33203125" style="100" bestFit="1" customWidth="1"/>
    <col min="6922" max="6922" width="8.44140625" style="100" bestFit="1" customWidth="1"/>
    <col min="6923" max="6923" width="4.6640625" style="100" bestFit="1" customWidth="1"/>
    <col min="6924" max="6924" width="0.88671875" style="100" bestFit="1" customWidth="1"/>
    <col min="6925" max="6925" width="3.77734375" style="100" bestFit="1" customWidth="1"/>
    <col min="6926" max="6926" width="0.88671875" style="100" bestFit="1" customWidth="1"/>
    <col min="6927" max="6927" width="2.77734375" style="100" bestFit="1" customWidth="1"/>
    <col min="6928" max="6928" width="0.88671875" style="100" bestFit="1" customWidth="1"/>
    <col min="6929" max="6929" width="3.77734375" style="100" bestFit="1" customWidth="1"/>
    <col min="6930" max="6930" width="0.88671875" style="100" bestFit="1" customWidth="1"/>
    <col min="6931" max="6931" width="2.77734375" style="100" bestFit="1" customWidth="1"/>
    <col min="6932" max="6932" width="1.88671875" style="100" bestFit="1" customWidth="1"/>
    <col min="6933" max="6934" width="0.88671875" style="100" bestFit="1" customWidth="1"/>
    <col min="6935" max="6935" width="5.5546875" style="100" bestFit="1" customWidth="1"/>
    <col min="6936" max="6936" width="1.88671875" style="100" bestFit="1" customWidth="1"/>
    <col min="6937" max="6937" width="2.77734375" style="100" bestFit="1" customWidth="1"/>
    <col min="6938" max="6938" width="1.88671875" style="100" bestFit="1" customWidth="1"/>
    <col min="6939" max="6939" width="9.33203125" style="100" bestFit="1" customWidth="1"/>
    <col min="6940" max="7168" width="8.88671875" style="100"/>
    <col min="7169" max="7170" width="4.6640625" style="100" bestFit="1" customWidth="1"/>
    <col min="7171" max="7171" width="1.88671875" style="100" bestFit="1" customWidth="1"/>
    <col min="7172" max="7173" width="2.77734375" style="100" bestFit="1" customWidth="1"/>
    <col min="7174" max="7174" width="1.88671875" style="100" bestFit="1" customWidth="1"/>
    <col min="7175" max="7175" width="4.6640625" style="100" bestFit="1" customWidth="1"/>
    <col min="7176" max="7176" width="5.5546875" style="100" bestFit="1" customWidth="1"/>
    <col min="7177" max="7177" width="9.33203125" style="100" bestFit="1" customWidth="1"/>
    <col min="7178" max="7178" width="8.44140625" style="100" bestFit="1" customWidth="1"/>
    <col min="7179" max="7179" width="4.6640625" style="100" bestFit="1" customWidth="1"/>
    <col min="7180" max="7180" width="0.88671875" style="100" bestFit="1" customWidth="1"/>
    <col min="7181" max="7181" width="3.77734375" style="100" bestFit="1" customWidth="1"/>
    <col min="7182" max="7182" width="0.88671875" style="100" bestFit="1" customWidth="1"/>
    <col min="7183" max="7183" width="2.77734375" style="100" bestFit="1" customWidth="1"/>
    <col min="7184" max="7184" width="0.88671875" style="100" bestFit="1" customWidth="1"/>
    <col min="7185" max="7185" width="3.77734375" style="100" bestFit="1" customWidth="1"/>
    <col min="7186" max="7186" width="0.88671875" style="100" bestFit="1" customWidth="1"/>
    <col min="7187" max="7187" width="2.77734375" style="100" bestFit="1" customWidth="1"/>
    <col min="7188" max="7188" width="1.88671875" style="100" bestFit="1" customWidth="1"/>
    <col min="7189" max="7190" width="0.88671875" style="100" bestFit="1" customWidth="1"/>
    <col min="7191" max="7191" width="5.5546875" style="100" bestFit="1" customWidth="1"/>
    <col min="7192" max="7192" width="1.88671875" style="100" bestFit="1" customWidth="1"/>
    <col min="7193" max="7193" width="2.77734375" style="100" bestFit="1" customWidth="1"/>
    <col min="7194" max="7194" width="1.88671875" style="100" bestFit="1" customWidth="1"/>
    <col min="7195" max="7195" width="9.33203125" style="100" bestFit="1" customWidth="1"/>
    <col min="7196" max="7424" width="8.88671875" style="100"/>
    <col min="7425" max="7426" width="4.6640625" style="100" bestFit="1" customWidth="1"/>
    <col min="7427" max="7427" width="1.88671875" style="100" bestFit="1" customWidth="1"/>
    <col min="7428" max="7429" width="2.77734375" style="100" bestFit="1" customWidth="1"/>
    <col min="7430" max="7430" width="1.88671875" style="100" bestFit="1" customWidth="1"/>
    <col min="7431" max="7431" width="4.6640625" style="100" bestFit="1" customWidth="1"/>
    <col min="7432" max="7432" width="5.5546875" style="100" bestFit="1" customWidth="1"/>
    <col min="7433" max="7433" width="9.33203125" style="100" bestFit="1" customWidth="1"/>
    <col min="7434" max="7434" width="8.44140625" style="100" bestFit="1" customWidth="1"/>
    <col min="7435" max="7435" width="4.6640625" style="100" bestFit="1" customWidth="1"/>
    <col min="7436" max="7436" width="0.88671875" style="100" bestFit="1" customWidth="1"/>
    <col min="7437" max="7437" width="3.77734375" style="100" bestFit="1" customWidth="1"/>
    <col min="7438" max="7438" width="0.88671875" style="100" bestFit="1" customWidth="1"/>
    <col min="7439" max="7439" width="2.77734375" style="100" bestFit="1" customWidth="1"/>
    <col min="7440" max="7440" width="0.88671875" style="100" bestFit="1" customWidth="1"/>
    <col min="7441" max="7441" width="3.77734375" style="100" bestFit="1" customWidth="1"/>
    <col min="7442" max="7442" width="0.88671875" style="100" bestFit="1" customWidth="1"/>
    <col min="7443" max="7443" width="2.77734375" style="100" bestFit="1" customWidth="1"/>
    <col min="7444" max="7444" width="1.88671875" style="100" bestFit="1" customWidth="1"/>
    <col min="7445" max="7446" width="0.88671875" style="100" bestFit="1" customWidth="1"/>
    <col min="7447" max="7447" width="5.5546875" style="100" bestFit="1" customWidth="1"/>
    <col min="7448" max="7448" width="1.88671875" style="100" bestFit="1" customWidth="1"/>
    <col min="7449" max="7449" width="2.77734375" style="100" bestFit="1" customWidth="1"/>
    <col min="7450" max="7450" width="1.88671875" style="100" bestFit="1" customWidth="1"/>
    <col min="7451" max="7451" width="9.33203125" style="100" bestFit="1" customWidth="1"/>
    <col min="7452" max="7680" width="8.88671875" style="100"/>
    <col min="7681" max="7682" width="4.6640625" style="100" bestFit="1" customWidth="1"/>
    <col min="7683" max="7683" width="1.88671875" style="100" bestFit="1" customWidth="1"/>
    <col min="7684" max="7685" width="2.77734375" style="100" bestFit="1" customWidth="1"/>
    <col min="7686" max="7686" width="1.88671875" style="100" bestFit="1" customWidth="1"/>
    <col min="7687" max="7687" width="4.6640625" style="100" bestFit="1" customWidth="1"/>
    <col min="7688" max="7688" width="5.5546875" style="100" bestFit="1" customWidth="1"/>
    <col min="7689" max="7689" width="9.33203125" style="100" bestFit="1" customWidth="1"/>
    <col min="7690" max="7690" width="8.44140625" style="100" bestFit="1" customWidth="1"/>
    <col min="7691" max="7691" width="4.6640625" style="100" bestFit="1" customWidth="1"/>
    <col min="7692" max="7692" width="0.88671875" style="100" bestFit="1" customWidth="1"/>
    <col min="7693" max="7693" width="3.77734375" style="100" bestFit="1" customWidth="1"/>
    <col min="7694" max="7694" width="0.88671875" style="100" bestFit="1" customWidth="1"/>
    <col min="7695" max="7695" width="2.77734375" style="100" bestFit="1" customWidth="1"/>
    <col min="7696" max="7696" width="0.88671875" style="100" bestFit="1" customWidth="1"/>
    <col min="7697" max="7697" width="3.77734375" style="100" bestFit="1" customWidth="1"/>
    <col min="7698" max="7698" width="0.88671875" style="100" bestFit="1" customWidth="1"/>
    <col min="7699" max="7699" width="2.77734375" style="100" bestFit="1" customWidth="1"/>
    <col min="7700" max="7700" width="1.88671875" style="100" bestFit="1" customWidth="1"/>
    <col min="7701" max="7702" width="0.88671875" style="100" bestFit="1" customWidth="1"/>
    <col min="7703" max="7703" width="5.5546875" style="100" bestFit="1" customWidth="1"/>
    <col min="7704" max="7704" width="1.88671875" style="100" bestFit="1" customWidth="1"/>
    <col min="7705" max="7705" width="2.77734375" style="100" bestFit="1" customWidth="1"/>
    <col min="7706" max="7706" width="1.88671875" style="100" bestFit="1" customWidth="1"/>
    <col min="7707" max="7707" width="9.33203125" style="100" bestFit="1" customWidth="1"/>
    <col min="7708" max="7936" width="8.88671875" style="100"/>
    <col min="7937" max="7938" width="4.6640625" style="100" bestFit="1" customWidth="1"/>
    <col min="7939" max="7939" width="1.88671875" style="100" bestFit="1" customWidth="1"/>
    <col min="7940" max="7941" width="2.77734375" style="100" bestFit="1" customWidth="1"/>
    <col min="7942" max="7942" width="1.88671875" style="100" bestFit="1" customWidth="1"/>
    <col min="7943" max="7943" width="4.6640625" style="100" bestFit="1" customWidth="1"/>
    <col min="7944" max="7944" width="5.5546875" style="100" bestFit="1" customWidth="1"/>
    <col min="7945" max="7945" width="9.33203125" style="100" bestFit="1" customWidth="1"/>
    <col min="7946" max="7946" width="8.44140625" style="100" bestFit="1" customWidth="1"/>
    <col min="7947" max="7947" width="4.6640625" style="100" bestFit="1" customWidth="1"/>
    <col min="7948" max="7948" width="0.88671875" style="100" bestFit="1" customWidth="1"/>
    <col min="7949" max="7949" width="3.77734375" style="100" bestFit="1" customWidth="1"/>
    <col min="7950" max="7950" width="0.88671875" style="100" bestFit="1" customWidth="1"/>
    <col min="7951" max="7951" width="2.77734375" style="100" bestFit="1" customWidth="1"/>
    <col min="7952" max="7952" width="0.88671875" style="100" bestFit="1" customWidth="1"/>
    <col min="7953" max="7953" width="3.77734375" style="100" bestFit="1" customWidth="1"/>
    <col min="7954" max="7954" width="0.88671875" style="100" bestFit="1" customWidth="1"/>
    <col min="7955" max="7955" width="2.77734375" style="100" bestFit="1" customWidth="1"/>
    <col min="7956" max="7956" width="1.88671875" style="100" bestFit="1" customWidth="1"/>
    <col min="7957" max="7958" width="0.88671875" style="100" bestFit="1" customWidth="1"/>
    <col min="7959" max="7959" width="5.5546875" style="100" bestFit="1" customWidth="1"/>
    <col min="7960" max="7960" width="1.88671875" style="100" bestFit="1" customWidth="1"/>
    <col min="7961" max="7961" width="2.77734375" style="100" bestFit="1" customWidth="1"/>
    <col min="7962" max="7962" width="1.88671875" style="100" bestFit="1" customWidth="1"/>
    <col min="7963" max="7963" width="9.33203125" style="100" bestFit="1" customWidth="1"/>
    <col min="7964" max="8192" width="8.88671875" style="100"/>
    <col min="8193" max="8194" width="4.6640625" style="100" bestFit="1" customWidth="1"/>
    <col min="8195" max="8195" width="1.88671875" style="100" bestFit="1" customWidth="1"/>
    <col min="8196" max="8197" width="2.77734375" style="100" bestFit="1" customWidth="1"/>
    <col min="8198" max="8198" width="1.88671875" style="100" bestFit="1" customWidth="1"/>
    <col min="8199" max="8199" width="4.6640625" style="100" bestFit="1" customWidth="1"/>
    <col min="8200" max="8200" width="5.5546875" style="100" bestFit="1" customWidth="1"/>
    <col min="8201" max="8201" width="9.33203125" style="100" bestFit="1" customWidth="1"/>
    <col min="8202" max="8202" width="8.44140625" style="100" bestFit="1" customWidth="1"/>
    <col min="8203" max="8203" width="4.6640625" style="100" bestFit="1" customWidth="1"/>
    <col min="8204" max="8204" width="0.88671875" style="100" bestFit="1" customWidth="1"/>
    <col min="8205" max="8205" width="3.77734375" style="100" bestFit="1" customWidth="1"/>
    <col min="8206" max="8206" width="0.88671875" style="100" bestFit="1" customWidth="1"/>
    <col min="8207" max="8207" width="2.77734375" style="100" bestFit="1" customWidth="1"/>
    <col min="8208" max="8208" width="0.88671875" style="100" bestFit="1" customWidth="1"/>
    <col min="8209" max="8209" width="3.77734375" style="100" bestFit="1" customWidth="1"/>
    <col min="8210" max="8210" width="0.88671875" style="100" bestFit="1" customWidth="1"/>
    <col min="8211" max="8211" width="2.77734375" style="100" bestFit="1" customWidth="1"/>
    <col min="8212" max="8212" width="1.88671875" style="100" bestFit="1" customWidth="1"/>
    <col min="8213" max="8214" width="0.88671875" style="100" bestFit="1" customWidth="1"/>
    <col min="8215" max="8215" width="5.5546875" style="100" bestFit="1" customWidth="1"/>
    <col min="8216" max="8216" width="1.88671875" style="100" bestFit="1" customWidth="1"/>
    <col min="8217" max="8217" width="2.77734375" style="100" bestFit="1" customWidth="1"/>
    <col min="8218" max="8218" width="1.88671875" style="100" bestFit="1" customWidth="1"/>
    <col min="8219" max="8219" width="9.33203125" style="100" bestFit="1" customWidth="1"/>
    <col min="8220" max="8448" width="8.88671875" style="100"/>
    <col min="8449" max="8450" width="4.6640625" style="100" bestFit="1" customWidth="1"/>
    <col min="8451" max="8451" width="1.88671875" style="100" bestFit="1" customWidth="1"/>
    <col min="8452" max="8453" width="2.77734375" style="100" bestFit="1" customWidth="1"/>
    <col min="8454" max="8454" width="1.88671875" style="100" bestFit="1" customWidth="1"/>
    <col min="8455" max="8455" width="4.6640625" style="100" bestFit="1" customWidth="1"/>
    <col min="8456" max="8456" width="5.5546875" style="100" bestFit="1" customWidth="1"/>
    <col min="8457" max="8457" width="9.33203125" style="100" bestFit="1" customWidth="1"/>
    <col min="8458" max="8458" width="8.44140625" style="100" bestFit="1" customWidth="1"/>
    <col min="8459" max="8459" width="4.6640625" style="100" bestFit="1" customWidth="1"/>
    <col min="8460" max="8460" width="0.88671875" style="100" bestFit="1" customWidth="1"/>
    <col min="8461" max="8461" width="3.77734375" style="100" bestFit="1" customWidth="1"/>
    <col min="8462" max="8462" width="0.88671875" style="100" bestFit="1" customWidth="1"/>
    <col min="8463" max="8463" width="2.77734375" style="100" bestFit="1" customWidth="1"/>
    <col min="8464" max="8464" width="0.88671875" style="100" bestFit="1" customWidth="1"/>
    <col min="8465" max="8465" width="3.77734375" style="100" bestFit="1" customWidth="1"/>
    <col min="8466" max="8466" width="0.88671875" style="100" bestFit="1" customWidth="1"/>
    <col min="8467" max="8467" width="2.77734375" style="100" bestFit="1" customWidth="1"/>
    <col min="8468" max="8468" width="1.88671875" style="100" bestFit="1" customWidth="1"/>
    <col min="8469" max="8470" width="0.88671875" style="100" bestFit="1" customWidth="1"/>
    <col min="8471" max="8471" width="5.5546875" style="100" bestFit="1" customWidth="1"/>
    <col min="8472" max="8472" width="1.88671875" style="100" bestFit="1" customWidth="1"/>
    <col min="8473" max="8473" width="2.77734375" style="100" bestFit="1" customWidth="1"/>
    <col min="8474" max="8474" width="1.88671875" style="100" bestFit="1" customWidth="1"/>
    <col min="8475" max="8475" width="9.33203125" style="100" bestFit="1" customWidth="1"/>
    <col min="8476" max="8704" width="8.88671875" style="100"/>
    <col min="8705" max="8706" width="4.6640625" style="100" bestFit="1" customWidth="1"/>
    <col min="8707" max="8707" width="1.88671875" style="100" bestFit="1" customWidth="1"/>
    <col min="8708" max="8709" width="2.77734375" style="100" bestFit="1" customWidth="1"/>
    <col min="8710" max="8710" width="1.88671875" style="100" bestFit="1" customWidth="1"/>
    <col min="8711" max="8711" width="4.6640625" style="100" bestFit="1" customWidth="1"/>
    <col min="8712" max="8712" width="5.5546875" style="100" bestFit="1" customWidth="1"/>
    <col min="8713" max="8713" width="9.33203125" style="100" bestFit="1" customWidth="1"/>
    <col min="8714" max="8714" width="8.44140625" style="100" bestFit="1" customWidth="1"/>
    <col min="8715" max="8715" width="4.6640625" style="100" bestFit="1" customWidth="1"/>
    <col min="8716" max="8716" width="0.88671875" style="100" bestFit="1" customWidth="1"/>
    <col min="8717" max="8717" width="3.77734375" style="100" bestFit="1" customWidth="1"/>
    <col min="8718" max="8718" width="0.88671875" style="100" bestFit="1" customWidth="1"/>
    <col min="8719" max="8719" width="2.77734375" style="100" bestFit="1" customWidth="1"/>
    <col min="8720" max="8720" width="0.88671875" style="100" bestFit="1" customWidth="1"/>
    <col min="8721" max="8721" width="3.77734375" style="100" bestFit="1" customWidth="1"/>
    <col min="8722" max="8722" width="0.88671875" style="100" bestFit="1" customWidth="1"/>
    <col min="8723" max="8723" width="2.77734375" style="100" bestFit="1" customWidth="1"/>
    <col min="8724" max="8724" width="1.88671875" style="100" bestFit="1" customWidth="1"/>
    <col min="8725" max="8726" width="0.88671875" style="100" bestFit="1" customWidth="1"/>
    <col min="8727" max="8727" width="5.5546875" style="100" bestFit="1" customWidth="1"/>
    <col min="8728" max="8728" width="1.88671875" style="100" bestFit="1" customWidth="1"/>
    <col min="8729" max="8729" width="2.77734375" style="100" bestFit="1" customWidth="1"/>
    <col min="8730" max="8730" width="1.88671875" style="100" bestFit="1" customWidth="1"/>
    <col min="8731" max="8731" width="9.33203125" style="100" bestFit="1" customWidth="1"/>
    <col min="8732" max="8960" width="8.88671875" style="100"/>
    <col min="8961" max="8962" width="4.6640625" style="100" bestFit="1" customWidth="1"/>
    <col min="8963" max="8963" width="1.88671875" style="100" bestFit="1" customWidth="1"/>
    <col min="8964" max="8965" width="2.77734375" style="100" bestFit="1" customWidth="1"/>
    <col min="8966" max="8966" width="1.88671875" style="100" bestFit="1" customWidth="1"/>
    <col min="8967" max="8967" width="4.6640625" style="100" bestFit="1" customWidth="1"/>
    <col min="8968" max="8968" width="5.5546875" style="100" bestFit="1" customWidth="1"/>
    <col min="8969" max="8969" width="9.33203125" style="100" bestFit="1" customWidth="1"/>
    <col min="8970" max="8970" width="8.44140625" style="100" bestFit="1" customWidth="1"/>
    <col min="8971" max="8971" width="4.6640625" style="100" bestFit="1" customWidth="1"/>
    <col min="8972" max="8972" width="0.88671875" style="100" bestFit="1" customWidth="1"/>
    <col min="8973" max="8973" width="3.77734375" style="100" bestFit="1" customWidth="1"/>
    <col min="8974" max="8974" width="0.88671875" style="100" bestFit="1" customWidth="1"/>
    <col min="8975" max="8975" width="2.77734375" style="100" bestFit="1" customWidth="1"/>
    <col min="8976" max="8976" width="0.88671875" style="100" bestFit="1" customWidth="1"/>
    <col min="8977" max="8977" width="3.77734375" style="100" bestFit="1" customWidth="1"/>
    <col min="8978" max="8978" width="0.88671875" style="100" bestFit="1" customWidth="1"/>
    <col min="8979" max="8979" width="2.77734375" style="100" bestFit="1" customWidth="1"/>
    <col min="8980" max="8980" width="1.88671875" style="100" bestFit="1" customWidth="1"/>
    <col min="8981" max="8982" width="0.88671875" style="100" bestFit="1" customWidth="1"/>
    <col min="8983" max="8983" width="5.5546875" style="100" bestFit="1" customWidth="1"/>
    <col min="8984" max="8984" width="1.88671875" style="100" bestFit="1" customWidth="1"/>
    <col min="8985" max="8985" width="2.77734375" style="100" bestFit="1" customWidth="1"/>
    <col min="8986" max="8986" width="1.88671875" style="100" bestFit="1" customWidth="1"/>
    <col min="8987" max="8987" width="9.33203125" style="100" bestFit="1" customWidth="1"/>
    <col min="8988" max="9216" width="8.88671875" style="100"/>
    <col min="9217" max="9218" width="4.6640625" style="100" bestFit="1" customWidth="1"/>
    <col min="9219" max="9219" width="1.88671875" style="100" bestFit="1" customWidth="1"/>
    <col min="9220" max="9221" width="2.77734375" style="100" bestFit="1" customWidth="1"/>
    <col min="9222" max="9222" width="1.88671875" style="100" bestFit="1" customWidth="1"/>
    <col min="9223" max="9223" width="4.6640625" style="100" bestFit="1" customWidth="1"/>
    <col min="9224" max="9224" width="5.5546875" style="100" bestFit="1" customWidth="1"/>
    <col min="9225" max="9225" width="9.33203125" style="100" bestFit="1" customWidth="1"/>
    <col min="9226" max="9226" width="8.44140625" style="100" bestFit="1" customWidth="1"/>
    <col min="9227" max="9227" width="4.6640625" style="100" bestFit="1" customWidth="1"/>
    <col min="9228" max="9228" width="0.88671875" style="100" bestFit="1" customWidth="1"/>
    <col min="9229" max="9229" width="3.77734375" style="100" bestFit="1" customWidth="1"/>
    <col min="9230" max="9230" width="0.88671875" style="100" bestFit="1" customWidth="1"/>
    <col min="9231" max="9231" width="2.77734375" style="100" bestFit="1" customWidth="1"/>
    <col min="9232" max="9232" width="0.88671875" style="100" bestFit="1" customWidth="1"/>
    <col min="9233" max="9233" width="3.77734375" style="100" bestFit="1" customWidth="1"/>
    <col min="9234" max="9234" width="0.88671875" style="100" bestFit="1" customWidth="1"/>
    <col min="9235" max="9235" width="2.77734375" style="100" bestFit="1" customWidth="1"/>
    <col min="9236" max="9236" width="1.88671875" style="100" bestFit="1" customWidth="1"/>
    <col min="9237" max="9238" width="0.88671875" style="100" bestFit="1" customWidth="1"/>
    <col min="9239" max="9239" width="5.5546875" style="100" bestFit="1" customWidth="1"/>
    <col min="9240" max="9240" width="1.88671875" style="100" bestFit="1" customWidth="1"/>
    <col min="9241" max="9241" width="2.77734375" style="100" bestFit="1" customWidth="1"/>
    <col min="9242" max="9242" width="1.88671875" style="100" bestFit="1" customWidth="1"/>
    <col min="9243" max="9243" width="9.33203125" style="100" bestFit="1" customWidth="1"/>
    <col min="9244" max="9472" width="8.88671875" style="100"/>
    <col min="9473" max="9474" width="4.6640625" style="100" bestFit="1" customWidth="1"/>
    <col min="9475" max="9475" width="1.88671875" style="100" bestFit="1" customWidth="1"/>
    <col min="9476" max="9477" width="2.77734375" style="100" bestFit="1" customWidth="1"/>
    <col min="9478" max="9478" width="1.88671875" style="100" bestFit="1" customWidth="1"/>
    <col min="9479" max="9479" width="4.6640625" style="100" bestFit="1" customWidth="1"/>
    <col min="9480" max="9480" width="5.5546875" style="100" bestFit="1" customWidth="1"/>
    <col min="9481" max="9481" width="9.33203125" style="100" bestFit="1" customWidth="1"/>
    <col min="9482" max="9482" width="8.44140625" style="100" bestFit="1" customWidth="1"/>
    <col min="9483" max="9483" width="4.6640625" style="100" bestFit="1" customWidth="1"/>
    <col min="9484" max="9484" width="0.88671875" style="100" bestFit="1" customWidth="1"/>
    <col min="9485" max="9485" width="3.77734375" style="100" bestFit="1" customWidth="1"/>
    <col min="9486" max="9486" width="0.88671875" style="100" bestFit="1" customWidth="1"/>
    <col min="9487" max="9487" width="2.77734375" style="100" bestFit="1" customWidth="1"/>
    <col min="9488" max="9488" width="0.88671875" style="100" bestFit="1" customWidth="1"/>
    <col min="9489" max="9489" width="3.77734375" style="100" bestFit="1" customWidth="1"/>
    <col min="9490" max="9490" width="0.88671875" style="100" bestFit="1" customWidth="1"/>
    <col min="9491" max="9491" width="2.77734375" style="100" bestFit="1" customWidth="1"/>
    <col min="9492" max="9492" width="1.88671875" style="100" bestFit="1" customWidth="1"/>
    <col min="9493" max="9494" width="0.88671875" style="100" bestFit="1" customWidth="1"/>
    <col min="9495" max="9495" width="5.5546875" style="100" bestFit="1" customWidth="1"/>
    <col min="9496" max="9496" width="1.88671875" style="100" bestFit="1" customWidth="1"/>
    <col min="9497" max="9497" width="2.77734375" style="100" bestFit="1" customWidth="1"/>
    <col min="9498" max="9498" width="1.88671875" style="100" bestFit="1" customWidth="1"/>
    <col min="9499" max="9499" width="9.33203125" style="100" bestFit="1" customWidth="1"/>
    <col min="9500" max="9728" width="8.88671875" style="100"/>
    <col min="9729" max="9730" width="4.6640625" style="100" bestFit="1" customWidth="1"/>
    <col min="9731" max="9731" width="1.88671875" style="100" bestFit="1" customWidth="1"/>
    <col min="9732" max="9733" width="2.77734375" style="100" bestFit="1" customWidth="1"/>
    <col min="9734" max="9734" width="1.88671875" style="100" bestFit="1" customWidth="1"/>
    <col min="9735" max="9735" width="4.6640625" style="100" bestFit="1" customWidth="1"/>
    <col min="9736" max="9736" width="5.5546875" style="100" bestFit="1" customWidth="1"/>
    <col min="9737" max="9737" width="9.33203125" style="100" bestFit="1" customWidth="1"/>
    <col min="9738" max="9738" width="8.44140625" style="100" bestFit="1" customWidth="1"/>
    <col min="9739" max="9739" width="4.6640625" style="100" bestFit="1" customWidth="1"/>
    <col min="9740" max="9740" width="0.88671875" style="100" bestFit="1" customWidth="1"/>
    <col min="9741" max="9741" width="3.77734375" style="100" bestFit="1" customWidth="1"/>
    <col min="9742" max="9742" width="0.88671875" style="100" bestFit="1" customWidth="1"/>
    <col min="9743" max="9743" width="2.77734375" style="100" bestFit="1" customWidth="1"/>
    <col min="9744" max="9744" width="0.88671875" style="100" bestFit="1" customWidth="1"/>
    <col min="9745" max="9745" width="3.77734375" style="100" bestFit="1" customWidth="1"/>
    <col min="9746" max="9746" width="0.88671875" style="100" bestFit="1" customWidth="1"/>
    <col min="9747" max="9747" width="2.77734375" style="100" bestFit="1" customWidth="1"/>
    <col min="9748" max="9748" width="1.88671875" style="100" bestFit="1" customWidth="1"/>
    <col min="9749" max="9750" width="0.88671875" style="100" bestFit="1" customWidth="1"/>
    <col min="9751" max="9751" width="5.5546875" style="100" bestFit="1" customWidth="1"/>
    <col min="9752" max="9752" width="1.88671875" style="100" bestFit="1" customWidth="1"/>
    <col min="9753" max="9753" width="2.77734375" style="100" bestFit="1" customWidth="1"/>
    <col min="9754" max="9754" width="1.88671875" style="100" bestFit="1" customWidth="1"/>
    <col min="9755" max="9755" width="9.33203125" style="100" bestFit="1" customWidth="1"/>
    <col min="9756" max="9984" width="8.88671875" style="100"/>
    <col min="9985" max="9986" width="4.6640625" style="100" bestFit="1" customWidth="1"/>
    <col min="9987" max="9987" width="1.88671875" style="100" bestFit="1" customWidth="1"/>
    <col min="9988" max="9989" width="2.77734375" style="100" bestFit="1" customWidth="1"/>
    <col min="9990" max="9990" width="1.88671875" style="100" bestFit="1" customWidth="1"/>
    <col min="9991" max="9991" width="4.6640625" style="100" bestFit="1" customWidth="1"/>
    <col min="9992" max="9992" width="5.5546875" style="100" bestFit="1" customWidth="1"/>
    <col min="9993" max="9993" width="9.33203125" style="100" bestFit="1" customWidth="1"/>
    <col min="9994" max="9994" width="8.44140625" style="100" bestFit="1" customWidth="1"/>
    <col min="9995" max="9995" width="4.6640625" style="100" bestFit="1" customWidth="1"/>
    <col min="9996" max="9996" width="0.88671875" style="100" bestFit="1" customWidth="1"/>
    <col min="9997" max="9997" width="3.77734375" style="100" bestFit="1" customWidth="1"/>
    <col min="9998" max="9998" width="0.88671875" style="100" bestFit="1" customWidth="1"/>
    <col min="9999" max="9999" width="2.77734375" style="100" bestFit="1" customWidth="1"/>
    <col min="10000" max="10000" width="0.88671875" style="100" bestFit="1" customWidth="1"/>
    <col min="10001" max="10001" width="3.77734375" style="100" bestFit="1" customWidth="1"/>
    <col min="10002" max="10002" width="0.88671875" style="100" bestFit="1" customWidth="1"/>
    <col min="10003" max="10003" width="2.77734375" style="100" bestFit="1" customWidth="1"/>
    <col min="10004" max="10004" width="1.88671875" style="100" bestFit="1" customWidth="1"/>
    <col min="10005" max="10006" width="0.88671875" style="100" bestFit="1" customWidth="1"/>
    <col min="10007" max="10007" width="5.5546875" style="100" bestFit="1" customWidth="1"/>
    <col min="10008" max="10008" width="1.88671875" style="100" bestFit="1" customWidth="1"/>
    <col min="10009" max="10009" width="2.77734375" style="100" bestFit="1" customWidth="1"/>
    <col min="10010" max="10010" width="1.88671875" style="100" bestFit="1" customWidth="1"/>
    <col min="10011" max="10011" width="9.33203125" style="100" bestFit="1" customWidth="1"/>
    <col min="10012" max="10240" width="8.88671875" style="100"/>
    <col min="10241" max="10242" width="4.6640625" style="100" bestFit="1" customWidth="1"/>
    <col min="10243" max="10243" width="1.88671875" style="100" bestFit="1" customWidth="1"/>
    <col min="10244" max="10245" width="2.77734375" style="100" bestFit="1" customWidth="1"/>
    <col min="10246" max="10246" width="1.88671875" style="100" bestFit="1" customWidth="1"/>
    <col min="10247" max="10247" width="4.6640625" style="100" bestFit="1" customWidth="1"/>
    <col min="10248" max="10248" width="5.5546875" style="100" bestFit="1" customWidth="1"/>
    <col min="10249" max="10249" width="9.33203125" style="100" bestFit="1" customWidth="1"/>
    <col min="10250" max="10250" width="8.44140625" style="100" bestFit="1" customWidth="1"/>
    <col min="10251" max="10251" width="4.6640625" style="100" bestFit="1" customWidth="1"/>
    <col min="10252" max="10252" width="0.88671875" style="100" bestFit="1" customWidth="1"/>
    <col min="10253" max="10253" width="3.77734375" style="100" bestFit="1" customWidth="1"/>
    <col min="10254" max="10254" width="0.88671875" style="100" bestFit="1" customWidth="1"/>
    <col min="10255" max="10255" width="2.77734375" style="100" bestFit="1" customWidth="1"/>
    <col min="10256" max="10256" width="0.88671875" style="100" bestFit="1" customWidth="1"/>
    <col min="10257" max="10257" width="3.77734375" style="100" bestFit="1" customWidth="1"/>
    <col min="10258" max="10258" width="0.88671875" style="100" bestFit="1" customWidth="1"/>
    <col min="10259" max="10259" width="2.77734375" style="100" bestFit="1" customWidth="1"/>
    <col min="10260" max="10260" width="1.88671875" style="100" bestFit="1" customWidth="1"/>
    <col min="10261" max="10262" width="0.88671875" style="100" bestFit="1" customWidth="1"/>
    <col min="10263" max="10263" width="5.5546875" style="100" bestFit="1" customWidth="1"/>
    <col min="10264" max="10264" width="1.88671875" style="100" bestFit="1" customWidth="1"/>
    <col min="10265" max="10265" width="2.77734375" style="100" bestFit="1" customWidth="1"/>
    <col min="10266" max="10266" width="1.88671875" style="100" bestFit="1" customWidth="1"/>
    <col min="10267" max="10267" width="9.33203125" style="100" bestFit="1" customWidth="1"/>
    <col min="10268" max="10496" width="8.88671875" style="100"/>
    <col min="10497" max="10498" width="4.6640625" style="100" bestFit="1" customWidth="1"/>
    <col min="10499" max="10499" width="1.88671875" style="100" bestFit="1" customWidth="1"/>
    <col min="10500" max="10501" width="2.77734375" style="100" bestFit="1" customWidth="1"/>
    <col min="10502" max="10502" width="1.88671875" style="100" bestFit="1" customWidth="1"/>
    <col min="10503" max="10503" width="4.6640625" style="100" bestFit="1" customWidth="1"/>
    <col min="10504" max="10504" width="5.5546875" style="100" bestFit="1" customWidth="1"/>
    <col min="10505" max="10505" width="9.33203125" style="100" bestFit="1" customWidth="1"/>
    <col min="10506" max="10506" width="8.44140625" style="100" bestFit="1" customWidth="1"/>
    <col min="10507" max="10507" width="4.6640625" style="100" bestFit="1" customWidth="1"/>
    <col min="10508" max="10508" width="0.88671875" style="100" bestFit="1" customWidth="1"/>
    <col min="10509" max="10509" width="3.77734375" style="100" bestFit="1" customWidth="1"/>
    <col min="10510" max="10510" width="0.88671875" style="100" bestFit="1" customWidth="1"/>
    <col min="10511" max="10511" width="2.77734375" style="100" bestFit="1" customWidth="1"/>
    <col min="10512" max="10512" width="0.88671875" style="100" bestFit="1" customWidth="1"/>
    <col min="10513" max="10513" width="3.77734375" style="100" bestFit="1" customWidth="1"/>
    <col min="10514" max="10514" width="0.88671875" style="100" bestFit="1" customWidth="1"/>
    <col min="10515" max="10515" width="2.77734375" style="100" bestFit="1" customWidth="1"/>
    <col min="10516" max="10516" width="1.88671875" style="100" bestFit="1" customWidth="1"/>
    <col min="10517" max="10518" width="0.88671875" style="100" bestFit="1" customWidth="1"/>
    <col min="10519" max="10519" width="5.5546875" style="100" bestFit="1" customWidth="1"/>
    <col min="10520" max="10520" width="1.88671875" style="100" bestFit="1" customWidth="1"/>
    <col min="10521" max="10521" width="2.77734375" style="100" bestFit="1" customWidth="1"/>
    <col min="10522" max="10522" width="1.88671875" style="100" bestFit="1" customWidth="1"/>
    <col min="10523" max="10523" width="9.33203125" style="100" bestFit="1" customWidth="1"/>
    <col min="10524" max="10752" width="8.88671875" style="100"/>
    <col min="10753" max="10754" width="4.6640625" style="100" bestFit="1" customWidth="1"/>
    <col min="10755" max="10755" width="1.88671875" style="100" bestFit="1" customWidth="1"/>
    <col min="10756" max="10757" width="2.77734375" style="100" bestFit="1" customWidth="1"/>
    <col min="10758" max="10758" width="1.88671875" style="100" bestFit="1" customWidth="1"/>
    <col min="10759" max="10759" width="4.6640625" style="100" bestFit="1" customWidth="1"/>
    <col min="10760" max="10760" width="5.5546875" style="100" bestFit="1" customWidth="1"/>
    <col min="10761" max="10761" width="9.33203125" style="100" bestFit="1" customWidth="1"/>
    <col min="10762" max="10762" width="8.44140625" style="100" bestFit="1" customWidth="1"/>
    <col min="10763" max="10763" width="4.6640625" style="100" bestFit="1" customWidth="1"/>
    <col min="10764" max="10764" width="0.88671875" style="100" bestFit="1" customWidth="1"/>
    <col min="10765" max="10765" width="3.77734375" style="100" bestFit="1" customWidth="1"/>
    <col min="10766" max="10766" width="0.88671875" style="100" bestFit="1" customWidth="1"/>
    <col min="10767" max="10767" width="2.77734375" style="100" bestFit="1" customWidth="1"/>
    <col min="10768" max="10768" width="0.88671875" style="100" bestFit="1" customWidth="1"/>
    <col min="10769" max="10769" width="3.77734375" style="100" bestFit="1" customWidth="1"/>
    <col min="10770" max="10770" width="0.88671875" style="100" bestFit="1" customWidth="1"/>
    <col min="10771" max="10771" width="2.77734375" style="100" bestFit="1" customWidth="1"/>
    <col min="10772" max="10772" width="1.88671875" style="100" bestFit="1" customWidth="1"/>
    <col min="10773" max="10774" width="0.88671875" style="100" bestFit="1" customWidth="1"/>
    <col min="10775" max="10775" width="5.5546875" style="100" bestFit="1" customWidth="1"/>
    <col min="10776" max="10776" width="1.88671875" style="100" bestFit="1" customWidth="1"/>
    <col min="10777" max="10777" width="2.77734375" style="100" bestFit="1" customWidth="1"/>
    <col min="10778" max="10778" width="1.88671875" style="100" bestFit="1" customWidth="1"/>
    <col min="10779" max="10779" width="9.33203125" style="100" bestFit="1" customWidth="1"/>
    <col min="10780" max="11008" width="8.88671875" style="100"/>
    <col min="11009" max="11010" width="4.6640625" style="100" bestFit="1" customWidth="1"/>
    <col min="11011" max="11011" width="1.88671875" style="100" bestFit="1" customWidth="1"/>
    <col min="11012" max="11013" width="2.77734375" style="100" bestFit="1" customWidth="1"/>
    <col min="11014" max="11014" width="1.88671875" style="100" bestFit="1" customWidth="1"/>
    <col min="11015" max="11015" width="4.6640625" style="100" bestFit="1" customWidth="1"/>
    <col min="11016" max="11016" width="5.5546875" style="100" bestFit="1" customWidth="1"/>
    <col min="11017" max="11017" width="9.33203125" style="100" bestFit="1" customWidth="1"/>
    <col min="11018" max="11018" width="8.44140625" style="100" bestFit="1" customWidth="1"/>
    <col min="11019" max="11019" width="4.6640625" style="100" bestFit="1" customWidth="1"/>
    <col min="11020" max="11020" width="0.88671875" style="100" bestFit="1" customWidth="1"/>
    <col min="11021" max="11021" width="3.77734375" style="100" bestFit="1" customWidth="1"/>
    <col min="11022" max="11022" width="0.88671875" style="100" bestFit="1" customWidth="1"/>
    <col min="11023" max="11023" width="2.77734375" style="100" bestFit="1" customWidth="1"/>
    <col min="11024" max="11024" width="0.88671875" style="100" bestFit="1" customWidth="1"/>
    <col min="11025" max="11025" width="3.77734375" style="100" bestFit="1" customWidth="1"/>
    <col min="11026" max="11026" width="0.88671875" style="100" bestFit="1" customWidth="1"/>
    <col min="11027" max="11027" width="2.77734375" style="100" bestFit="1" customWidth="1"/>
    <col min="11028" max="11028" width="1.88671875" style="100" bestFit="1" customWidth="1"/>
    <col min="11029" max="11030" width="0.88671875" style="100" bestFit="1" customWidth="1"/>
    <col min="11031" max="11031" width="5.5546875" style="100" bestFit="1" customWidth="1"/>
    <col min="11032" max="11032" width="1.88671875" style="100" bestFit="1" customWidth="1"/>
    <col min="11033" max="11033" width="2.77734375" style="100" bestFit="1" customWidth="1"/>
    <col min="11034" max="11034" width="1.88671875" style="100" bestFit="1" customWidth="1"/>
    <col min="11035" max="11035" width="9.33203125" style="100" bestFit="1" customWidth="1"/>
    <col min="11036" max="11264" width="8.88671875" style="100"/>
    <col min="11265" max="11266" width="4.6640625" style="100" bestFit="1" customWidth="1"/>
    <col min="11267" max="11267" width="1.88671875" style="100" bestFit="1" customWidth="1"/>
    <col min="11268" max="11269" width="2.77734375" style="100" bestFit="1" customWidth="1"/>
    <col min="11270" max="11270" width="1.88671875" style="100" bestFit="1" customWidth="1"/>
    <col min="11271" max="11271" width="4.6640625" style="100" bestFit="1" customWidth="1"/>
    <col min="11272" max="11272" width="5.5546875" style="100" bestFit="1" customWidth="1"/>
    <col min="11273" max="11273" width="9.33203125" style="100" bestFit="1" customWidth="1"/>
    <col min="11274" max="11274" width="8.44140625" style="100" bestFit="1" customWidth="1"/>
    <col min="11275" max="11275" width="4.6640625" style="100" bestFit="1" customWidth="1"/>
    <col min="11276" max="11276" width="0.88671875" style="100" bestFit="1" customWidth="1"/>
    <col min="11277" max="11277" width="3.77734375" style="100" bestFit="1" customWidth="1"/>
    <col min="11278" max="11278" width="0.88671875" style="100" bestFit="1" customWidth="1"/>
    <col min="11279" max="11279" width="2.77734375" style="100" bestFit="1" customWidth="1"/>
    <col min="11280" max="11280" width="0.88671875" style="100" bestFit="1" customWidth="1"/>
    <col min="11281" max="11281" width="3.77734375" style="100" bestFit="1" customWidth="1"/>
    <col min="11282" max="11282" width="0.88671875" style="100" bestFit="1" customWidth="1"/>
    <col min="11283" max="11283" width="2.77734375" style="100" bestFit="1" customWidth="1"/>
    <col min="11284" max="11284" width="1.88671875" style="100" bestFit="1" customWidth="1"/>
    <col min="11285" max="11286" width="0.88671875" style="100" bestFit="1" customWidth="1"/>
    <col min="11287" max="11287" width="5.5546875" style="100" bestFit="1" customWidth="1"/>
    <col min="11288" max="11288" width="1.88671875" style="100" bestFit="1" customWidth="1"/>
    <col min="11289" max="11289" width="2.77734375" style="100" bestFit="1" customWidth="1"/>
    <col min="11290" max="11290" width="1.88671875" style="100" bestFit="1" customWidth="1"/>
    <col min="11291" max="11291" width="9.33203125" style="100" bestFit="1" customWidth="1"/>
    <col min="11292" max="11520" width="8.88671875" style="100"/>
    <col min="11521" max="11522" width="4.6640625" style="100" bestFit="1" customWidth="1"/>
    <col min="11523" max="11523" width="1.88671875" style="100" bestFit="1" customWidth="1"/>
    <col min="11524" max="11525" width="2.77734375" style="100" bestFit="1" customWidth="1"/>
    <col min="11526" max="11526" width="1.88671875" style="100" bestFit="1" customWidth="1"/>
    <col min="11527" max="11527" width="4.6640625" style="100" bestFit="1" customWidth="1"/>
    <col min="11528" max="11528" width="5.5546875" style="100" bestFit="1" customWidth="1"/>
    <col min="11529" max="11529" width="9.33203125" style="100" bestFit="1" customWidth="1"/>
    <col min="11530" max="11530" width="8.44140625" style="100" bestFit="1" customWidth="1"/>
    <col min="11531" max="11531" width="4.6640625" style="100" bestFit="1" customWidth="1"/>
    <col min="11532" max="11532" width="0.88671875" style="100" bestFit="1" customWidth="1"/>
    <col min="11533" max="11533" width="3.77734375" style="100" bestFit="1" customWidth="1"/>
    <col min="11534" max="11534" width="0.88671875" style="100" bestFit="1" customWidth="1"/>
    <col min="11535" max="11535" width="2.77734375" style="100" bestFit="1" customWidth="1"/>
    <col min="11536" max="11536" width="0.88671875" style="100" bestFit="1" customWidth="1"/>
    <col min="11537" max="11537" width="3.77734375" style="100" bestFit="1" customWidth="1"/>
    <col min="11538" max="11538" width="0.88671875" style="100" bestFit="1" customWidth="1"/>
    <col min="11539" max="11539" width="2.77734375" style="100" bestFit="1" customWidth="1"/>
    <col min="11540" max="11540" width="1.88671875" style="100" bestFit="1" customWidth="1"/>
    <col min="11541" max="11542" width="0.88671875" style="100" bestFit="1" customWidth="1"/>
    <col min="11543" max="11543" width="5.5546875" style="100" bestFit="1" customWidth="1"/>
    <col min="11544" max="11544" width="1.88671875" style="100" bestFit="1" customWidth="1"/>
    <col min="11545" max="11545" width="2.77734375" style="100" bestFit="1" customWidth="1"/>
    <col min="11546" max="11546" width="1.88671875" style="100" bestFit="1" customWidth="1"/>
    <col min="11547" max="11547" width="9.33203125" style="100" bestFit="1" customWidth="1"/>
    <col min="11548" max="11776" width="8.88671875" style="100"/>
    <col min="11777" max="11778" width="4.6640625" style="100" bestFit="1" customWidth="1"/>
    <col min="11779" max="11779" width="1.88671875" style="100" bestFit="1" customWidth="1"/>
    <col min="11780" max="11781" width="2.77734375" style="100" bestFit="1" customWidth="1"/>
    <col min="11782" max="11782" width="1.88671875" style="100" bestFit="1" customWidth="1"/>
    <col min="11783" max="11783" width="4.6640625" style="100" bestFit="1" customWidth="1"/>
    <col min="11784" max="11784" width="5.5546875" style="100" bestFit="1" customWidth="1"/>
    <col min="11785" max="11785" width="9.33203125" style="100" bestFit="1" customWidth="1"/>
    <col min="11786" max="11786" width="8.44140625" style="100" bestFit="1" customWidth="1"/>
    <col min="11787" max="11787" width="4.6640625" style="100" bestFit="1" customWidth="1"/>
    <col min="11788" max="11788" width="0.88671875" style="100" bestFit="1" customWidth="1"/>
    <col min="11789" max="11789" width="3.77734375" style="100" bestFit="1" customWidth="1"/>
    <col min="11790" max="11790" width="0.88671875" style="100" bestFit="1" customWidth="1"/>
    <col min="11791" max="11791" width="2.77734375" style="100" bestFit="1" customWidth="1"/>
    <col min="11792" max="11792" width="0.88671875" style="100" bestFit="1" customWidth="1"/>
    <col min="11793" max="11793" width="3.77734375" style="100" bestFit="1" customWidth="1"/>
    <col min="11794" max="11794" width="0.88671875" style="100" bestFit="1" customWidth="1"/>
    <col min="11795" max="11795" width="2.77734375" style="100" bestFit="1" customWidth="1"/>
    <col min="11796" max="11796" width="1.88671875" style="100" bestFit="1" customWidth="1"/>
    <col min="11797" max="11798" width="0.88671875" style="100" bestFit="1" customWidth="1"/>
    <col min="11799" max="11799" width="5.5546875" style="100" bestFit="1" customWidth="1"/>
    <col min="11800" max="11800" width="1.88671875" style="100" bestFit="1" customWidth="1"/>
    <col min="11801" max="11801" width="2.77734375" style="100" bestFit="1" customWidth="1"/>
    <col min="11802" max="11802" width="1.88671875" style="100" bestFit="1" customWidth="1"/>
    <col min="11803" max="11803" width="9.33203125" style="100" bestFit="1" customWidth="1"/>
    <col min="11804" max="12032" width="8.88671875" style="100"/>
    <col min="12033" max="12034" width="4.6640625" style="100" bestFit="1" customWidth="1"/>
    <col min="12035" max="12035" width="1.88671875" style="100" bestFit="1" customWidth="1"/>
    <col min="12036" max="12037" width="2.77734375" style="100" bestFit="1" customWidth="1"/>
    <col min="12038" max="12038" width="1.88671875" style="100" bestFit="1" customWidth="1"/>
    <col min="12039" max="12039" width="4.6640625" style="100" bestFit="1" customWidth="1"/>
    <col min="12040" max="12040" width="5.5546875" style="100" bestFit="1" customWidth="1"/>
    <col min="12041" max="12041" width="9.33203125" style="100" bestFit="1" customWidth="1"/>
    <col min="12042" max="12042" width="8.44140625" style="100" bestFit="1" customWidth="1"/>
    <col min="12043" max="12043" width="4.6640625" style="100" bestFit="1" customWidth="1"/>
    <col min="12044" max="12044" width="0.88671875" style="100" bestFit="1" customWidth="1"/>
    <col min="12045" max="12045" width="3.77734375" style="100" bestFit="1" customWidth="1"/>
    <col min="12046" max="12046" width="0.88671875" style="100" bestFit="1" customWidth="1"/>
    <col min="12047" max="12047" width="2.77734375" style="100" bestFit="1" customWidth="1"/>
    <col min="12048" max="12048" width="0.88671875" style="100" bestFit="1" customWidth="1"/>
    <col min="12049" max="12049" width="3.77734375" style="100" bestFit="1" customWidth="1"/>
    <col min="12050" max="12050" width="0.88671875" style="100" bestFit="1" customWidth="1"/>
    <col min="12051" max="12051" width="2.77734375" style="100" bestFit="1" customWidth="1"/>
    <col min="12052" max="12052" width="1.88671875" style="100" bestFit="1" customWidth="1"/>
    <col min="12053" max="12054" width="0.88671875" style="100" bestFit="1" customWidth="1"/>
    <col min="12055" max="12055" width="5.5546875" style="100" bestFit="1" customWidth="1"/>
    <col min="12056" max="12056" width="1.88671875" style="100" bestFit="1" customWidth="1"/>
    <col min="12057" max="12057" width="2.77734375" style="100" bestFit="1" customWidth="1"/>
    <col min="12058" max="12058" width="1.88671875" style="100" bestFit="1" customWidth="1"/>
    <col min="12059" max="12059" width="9.33203125" style="100" bestFit="1" customWidth="1"/>
    <col min="12060" max="12288" width="8.88671875" style="100"/>
    <col min="12289" max="12290" width="4.6640625" style="100" bestFit="1" customWidth="1"/>
    <col min="12291" max="12291" width="1.88671875" style="100" bestFit="1" customWidth="1"/>
    <col min="12292" max="12293" width="2.77734375" style="100" bestFit="1" customWidth="1"/>
    <col min="12294" max="12294" width="1.88671875" style="100" bestFit="1" customWidth="1"/>
    <col min="12295" max="12295" width="4.6640625" style="100" bestFit="1" customWidth="1"/>
    <col min="12296" max="12296" width="5.5546875" style="100" bestFit="1" customWidth="1"/>
    <col min="12297" max="12297" width="9.33203125" style="100" bestFit="1" customWidth="1"/>
    <col min="12298" max="12298" width="8.44140625" style="100" bestFit="1" customWidth="1"/>
    <col min="12299" max="12299" width="4.6640625" style="100" bestFit="1" customWidth="1"/>
    <col min="12300" max="12300" width="0.88671875" style="100" bestFit="1" customWidth="1"/>
    <col min="12301" max="12301" width="3.77734375" style="100" bestFit="1" customWidth="1"/>
    <col min="12302" max="12302" width="0.88671875" style="100" bestFit="1" customWidth="1"/>
    <col min="12303" max="12303" width="2.77734375" style="100" bestFit="1" customWidth="1"/>
    <col min="12304" max="12304" width="0.88671875" style="100" bestFit="1" customWidth="1"/>
    <col min="12305" max="12305" width="3.77734375" style="100" bestFit="1" customWidth="1"/>
    <col min="12306" max="12306" width="0.88671875" style="100" bestFit="1" customWidth="1"/>
    <col min="12307" max="12307" width="2.77734375" style="100" bestFit="1" customWidth="1"/>
    <col min="12308" max="12308" width="1.88671875" style="100" bestFit="1" customWidth="1"/>
    <col min="12309" max="12310" width="0.88671875" style="100" bestFit="1" customWidth="1"/>
    <col min="12311" max="12311" width="5.5546875" style="100" bestFit="1" customWidth="1"/>
    <col min="12312" max="12312" width="1.88671875" style="100" bestFit="1" customWidth="1"/>
    <col min="12313" max="12313" width="2.77734375" style="100" bestFit="1" customWidth="1"/>
    <col min="12314" max="12314" width="1.88671875" style="100" bestFit="1" customWidth="1"/>
    <col min="12315" max="12315" width="9.33203125" style="100" bestFit="1" customWidth="1"/>
    <col min="12316" max="12544" width="8.88671875" style="100"/>
    <col min="12545" max="12546" width="4.6640625" style="100" bestFit="1" customWidth="1"/>
    <col min="12547" max="12547" width="1.88671875" style="100" bestFit="1" customWidth="1"/>
    <col min="12548" max="12549" width="2.77734375" style="100" bestFit="1" customWidth="1"/>
    <col min="12550" max="12550" width="1.88671875" style="100" bestFit="1" customWidth="1"/>
    <col min="12551" max="12551" width="4.6640625" style="100" bestFit="1" customWidth="1"/>
    <col min="12552" max="12552" width="5.5546875" style="100" bestFit="1" customWidth="1"/>
    <col min="12553" max="12553" width="9.33203125" style="100" bestFit="1" customWidth="1"/>
    <col min="12554" max="12554" width="8.44140625" style="100" bestFit="1" customWidth="1"/>
    <col min="12555" max="12555" width="4.6640625" style="100" bestFit="1" customWidth="1"/>
    <col min="12556" max="12556" width="0.88671875" style="100" bestFit="1" customWidth="1"/>
    <col min="12557" max="12557" width="3.77734375" style="100" bestFit="1" customWidth="1"/>
    <col min="12558" max="12558" width="0.88671875" style="100" bestFit="1" customWidth="1"/>
    <col min="12559" max="12559" width="2.77734375" style="100" bestFit="1" customWidth="1"/>
    <col min="12560" max="12560" width="0.88671875" style="100" bestFit="1" customWidth="1"/>
    <col min="12561" max="12561" width="3.77734375" style="100" bestFit="1" customWidth="1"/>
    <col min="12562" max="12562" width="0.88671875" style="100" bestFit="1" customWidth="1"/>
    <col min="12563" max="12563" width="2.77734375" style="100" bestFit="1" customWidth="1"/>
    <col min="12564" max="12564" width="1.88671875" style="100" bestFit="1" customWidth="1"/>
    <col min="12565" max="12566" width="0.88671875" style="100" bestFit="1" customWidth="1"/>
    <col min="12567" max="12567" width="5.5546875" style="100" bestFit="1" customWidth="1"/>
    <col min="12568" max="12568" width="1.88671875" style="100" bestFit="1" customWidth="1"/>
    <col min="12569" max="12569" width="2.77734375" style="100" bestFit="1" customWidth="1"/>
    <col min="12570" max="12570" width="1.88671875" style="100" bestFit="1" customWidth="1"/>
    <col min="12571" max="12571" width="9.33203125" style="100" bestFit="1" customWidth="1"/>
    <col min="12572" max="12800" width="8.88671875" style="100"/>
    <col min="12801" max="12802" width="4.6640625" style="100" bestFit="1" customWidth="1"/>
    <col min="12803" max="12803" width="1.88671875" style="100" bestFit="1" customWidth="1"/>
    <col min="12804" max="12805" width="2.77734375" style="100" bestFit="1" customWidth="1"/>
    <col min="12806" max="12806" width="1.88671875" style="100" bestFit="1" customWidth="1"/>
    <col min="12807" max="12807" width="4.6640625" style="100" bestFit="1" customWidth="1"/>
    <col min="12808" max="12808" width="5.5546875" style="100" bestFit="1" customWidth="1"/>
    <col min="12809" max="12809" width="9.33203125" style="100" bestFit="1" customWidth="1"/>
    <col min="12810" max="12810" width="8.44140625" style="100" bestFit="1" customWidth="1"/>
    <col min="12811" max="12811" width="4.6640625" style="100" bestFit="1" customWidth="1"/>
    <col min="12812" max="12812" width="0.88671875" style="100" bestFit="1" customWidth="1"/>
    <col min="12813" max="12813" width="3.77734375" style="100" bestFit="1" customWidth="1"/>
    <col min="12814" max="12814" width="0.88671875" style="100" bestFit="1" customWidth="1"/>
    <col min="12815" max="12815" width="2.77734375" style="100" bestFit="1" customWidth="1"/>
    <col min="12816" max="12816" width="0.88671875" style="100" bestFit="1" customWidth="1"/>
    <col min="12817" max="12817" width="3.77734375" style="100" bestFit="1" customWidth="1"/>
    <col min="12818" max="12818" width="0.88671875" style="100" bestFit="1" customWidth="1"/>
    <col min="12819" max="12819" width="2.77734375" style="100" bestFit="1" customWidth="1"/>
    <col min="12820" max="12820" width="1.88671875" style="100" bestFit="1" customWidth="1"/>
    <col min="12821" max="12822" width="0.88671875" style="100" bestFit="1" customWidth="1"/>
    <col min="12823" max="12823" width="5.5546875" style="100" bestFit="1" customWidth="1"/>
    <col min="12824" max="12824" width="1.88671875" style="100" bestFit="1" customWidth="1"/>
    <col min="12825" max="12825" width="2.77734375" style="100" bestFit="1" customWidth="1"/>
    <col min="12826" max="12826" width="1.88671875" style="100" bestFit="1" customWidth="1"/>
    <col min="12827" max="12827" width="9.33203125" style="100" bestFit="1" customWidth="1"/>
    <col min="12828" max="13056" width="8.88671875" style="100"/>
    <col min="13057" max="13058" width="4.6640625" style="100" bestFit="1" customWidth="1"/>
    <col min="13059" max="13059" width="1.88671875" style="100" bestFit="1" customWidth="1"/>
    <col min="13060" max="13061" width="2.77734375" style="100" bestFit="1" customWidth="1"/>
    <col min="13062" max="13062" width="1.88671875" style="100" bestFit="1" customWidth="1"/>
    <col min="13063" max="13063" width="4.6640625" style="100" bestFit="1" customWidth="1"/>
    <col min="13064" max="13064" width="5.5546875" style="100" bestFit="1" customWidth="1"/>
    <col min="13065" max="13065" width="9.33203125" style="100" bestFit="1" customWidth="1"/>
    <col min="13066" max="13066" width="8.44140625" style="100" bestFit="1" customWidth="1"/>
    <col min="13067" max="13067" width="4.6640625" style="100" bestFit="1" customWidth="1"/>
    <col min="13068" max="13068" width="0.88671875" style="100" bestFit="1" customWidth="1"/>
    <col min="13069" max="13069" width="3.77734375" style="100" bestFit="1" customWidth="1"/>
    <col min="13070" max="13070" width="0.88671875" style="100" bestFit="1" customWidth="1"/>
    <col min="13071" max="13071" width="2.77734375" style="100" bestFit="1" customWidth="1"/>
    <col min="13072" max="13072" width="0.88671875" style="100" bestFit="1" customWidth="1"/>
    <col min="13073" max="13073" width="3.77734375" style="100" bestFit="1" customWidth="1"/>
    <col min="13074" max="13074" width="0.88671875" style="100" bestFit="1" customWidth="1"/>
    <col min="13075" max="13075" width="2.77734375" style="100" bestFit="1" customWidth="1"/>
    <col min="13076" max="13076" width="1.88671875" style="100" bestFit="1" customWidth="1"/>
    <col min="13077" max="13078" width="0.88671875" style="100" bestFit="1" customWidth="1"/>
    <col min="13079" max="13079" width="5.5546875" style="100" bestFit="1" customWidth="1"/>
    <col min="13080" max="13080" width="1.88671875" style="100" bestFit="1" customWidth="1"/>
    <col min="13081" max="13081" width="2.77734375" style="100" bestFit="1" customWidth="1"/>
    <col min="13082" max="13082" width="1.88671875" style="100" bestFit="1" customWidth="1"/>
    <col min="13083" max="13083" width="9.33203125" style="100" bestFit="1" customWidth="1"/>
    <col min="13084" max="13312" width="8.88671875" style="100"/>
    <col min="13313" max="13314" width="4.6640625" style="100" bestFit="1" customWidth="1"/>
    <col min="13315" max="13315" width="1.88671875" style="100" bestFit="1" customWidth="1"/>
    <col min="13316" max="13317" width="2.77734375" style="100" bestFit="1" customWidth="1"/>
    <col min="13318" max="13318" width="1.88671875" style="100" bestFit="1" customWidth="1"/>
    <col min="13319" max="13319" width="4.6640625" style="100" bestFit="1" customWidth="1"/>
    <col min="13320" max="13320" width="5.5546875" style="100" bestFit="1" customWidth="1"/>
    <col min="13321" max="13321" width="9.33203125" style="100" bestFit="1" customWidth="1"/>
    <col min="13322" max="13322" width="8.44140625" style="100" bestFit="1" customWidth="1"/>
    <col min="13323" max="13323" width="4.6640625" style="100" bestFit="1" customWidth="1"/>
    <col min="13324" max="13324" width="0.88671875" style="100" bestFit="1" customWidth="1"/>
    <col min="13325" max="13325" width="3.77734375" style="100" bestFit="1" customWidth="1"/>
    <col min="13326" max="13326" width="0.88671875" style="100" bestFit="1" customWidth="1"/>
    <col min="13327" max="13327" width="2.77734375" style="100" bestFit="1" customWidth="1"/>
    <col min="13328" max="13328" width="0.88671875" style="100" bestFit="1" customWidth="1"/>
    <col min="13329" max="13329" width="3.77734375" style="100" bestFit="1" customWidth="1"/>
    <col min="13330" max="13330" width="0.88671875" style="100" bestFit="1" customWidth="1"/>
    <col min="13331" max="13331" width="2.77734375" style="100" bestFit="1" customWidth="1"/>
    <col min="13332" max="13332" width="1.88671875" style="100" bestFit="1" customWidth="1"/>
    <col min="13333" max="13334" width="0.88671875" style="100" bestFit="1" customWidth="1"/>
    <col min="13335" max="13335" width="5.5546875" style="100" bestFit="1" customWidth="1"/>
    <col min="13336" max="13336" width="1.88671875" style="100" bestFit="1" customWidth="1"/>
    <col min="13337" max="13337" width="2.77734375" style="100" bestFit="1" customWidth="1"/>
    <col min="13338" max="13338" width="1.88671875" style="100" bestFit="1" customWidth="1"/>
    <col min="13339" max="13339" width="9.33203125" style="100" bestFit="1" customWidth="1"/>
    <col min="13340" max="13568" width="8.88671875" style="100"/>
    <col min="13569" max="13570" width="4.6640625" style="100" bestFit="1" customWidth="1"/>
    <col min="13571" max="13571" width="1.88671875" style="100" bestFit="1" customWidth="1"/>
    <col min="13572" max="13573" width="2.77734375" style="100" bestFit="1" customWidth="1"/>
    <col min="13574" max="13574" width="1.88671875" style="100" bestFit="1" customWidth="1"/>
    <col min="13575" max="13575" width="4.6640625" style="100" bestFit="1" customWidth="1"/>
    <col min="13576" max="13576" width="5.5546875" style="100" bestFit="1" customWidth="1"/>
    <col min="13577" max="13577" width="9.33203125" style="100" bestFit="1" customWidth="1"/>
    <col min="13578" max="13578" width="8.44140625" style="100" bestFit="1" customWidth="1"/>
    <col min="13579" max="13579" width="4.6640625" style="100" bestFit="1" customWidth="1"/>
    <col min="13580" max="13580" width="0.88671875" style="100" bestFit="1" customWidth="1"/>
    <col min="13581" max="13581" width="3.77734375" style="100" bestFit="1" customWidth="1"/>
    <col min="13582" max="13582" width="0.88671875" style="100" bestFit="1" customWidth="1"/>
    <col min="13583" max="13583" width="2.77734375" style="100" bestFit="1" customWidth="1"/>
    <col min="13584" max="13584" width="0.88671875" style="100" bestFit="1" customWidth="1"/>
    <col min="13585" max="13585" width="3.77734375" style="100" bestFit="1" customWidth="1"/>
    <col min="13586" max="13586" width="0.88671875" style="100" bestFit="1" customWidth="1"/>
    <col min="13587" max="13587" width="2.77734375" style="100" bestFit="1" customWidth="1"/>
    <col min="13588" max="13588" width="1.88671875" style="100" bestFit="1" customWidth="1"/>
    <col min="13589" max="13590" width="0.88671875" style="100" bestFit="1" customWidth="1"/>
    <col min="13591" max="13591" width="5.5546875" style="100" bestFit="1" customWidth="1"/>
    <col min="13592" max="13592" width="1.88671875" style="100" bestFit="1" customWidth="1"/>
    <col min="13593" max="13593" width="2.77734375" style="100" bestFit="1" customWidth="1"/>
    <col min="13594" max="13594" width="1.88671875" style="100" bestFit="1" customWidth="1"/>
    <col min="13595" max="13595" width="9.33203125" style="100" bestFit="1" customWidth="1"/>
    <col min="13596" max="13824" width="8.88671875" style="100"/>
    <col min="13825" max="13826" width="4.6640625" style="100" bestFit="1" customWidth="1"/>
    <col min="13827" max="13827" width="1.88671875" style="100" bestFit="1" customWidth="1"/>
    <col min="13828" max="13829" width="2.77734375" style="100" bestFit="1" customWidth="1"/>
    <col min="13830" max="13830" width="1.88671875" style="100" bestFit="1" customWidth="1"/>
    <col min="13831" max="13831" width="4.6640625" style="100" bestFit="1" customWidth="1"/>
    <col min="13832" max="13832" width="5.5546875" style="100" bestFit="1" customWidth="1"/>
    <col min="13833" max="13833" width="9.33203125" style="100" bestFit="1" customWidth="1"/>
    <col min="13834" max="13834" width="8.44140625" style="100" bestFit="1" customWidth="1"/>
    <col min="13835" max="13835" width="4.6640625" style="100" bestFit="1" customWidth="1"/>
    <col min="13836" max="13836" width="0.88671875" style="100" bestFit="1" customWidth="1"/>
    <col min="13837" max="13837" width="3.77734375" style="100" bestFit="1" customWidth="1"/>
    <col min="13838" max="13838" width="0.88671875" style="100" bestFit="1" customWidth="1"/>
    <col min="13839" max="13839" width="2.77734375" style="100" bestFit="1" customWidth="1"/>
    <col min="13840" max="13840" width="0.88671875" style="100" bestFit="1" customWidth="1"/>
    <col min="13841" max="13841" width="3.77734375" style="100" bestFit="1" customWidth="1"/>
    <col min="13842" max="13842" width="0.88671875" style="100" bestFit="1" customWidth="1"/>
    <col min="13843" max="13843" width="2.77734375" style="100" bestFit="1" customWidth="1"/>
    <col min="13844" max="13844" width="1.88671875" style="100" bestFit="1" customWidth="1"/>
    <col min="13845" max="13846" width="0.88671875" style="100" bestFit="1" customWidth="1"/>
    <col min="13847" max="13847" width="5.5546875" style="100" bestFit="1" customWidth="1"/>
    <col min="13848" max="13848" width="1.88671875" style="100" bestFit="1" customWidth="1"/>
    <col min="13849" max="13849" width="2.77734375" style="100" bestFit="1" customWidth="1"/>
    <col min="13850" max="13850" width="1.88671875" style="100" bestFit="1" customWidth="1"/>
    <col min="13851" max="13851" width="9.33203125" style="100" bestFit="1" customWidth="1"/>
    <col min="13852" max="14080" width="8.88671875" style="100"/>
    <col min="14081" max="14082" width="4.6640625" style="100" bestFit="1" customWidth="1"/>
    <col min="14083" max="14083" width="1.88671875" style="100" bestFit="1" customWidth="1"/>
    <col min="14084" max="14085" width="2.77734375" style="100" bestFit="1" customWidth="1"/>
    <col min="14086" max="14086" width="1.88671875" style="100" bestFit="1" customWidth="1"/>
    <col min="14087" max="14087" width="4.6640625" style="100" bestFit="1" customWidth="1"/>
    <col min="14088" max="14088" width="5.5546875" style="100" bestFit="1" customWidth="1"/>
    <col min="14089" max="14089" width="9.33203125" style="100" bestFit="1" customWidth="1"/>
    <col min="14090" max="14090" width="8.44140625" style="100" bestFit="1" customWidth="1"/>
    <col min="14091" max="14091" width="4.6640625" style="100" bestFit="1" customWidth="1"/>
    <col min="14092" max="14092" width="0.88671875" style="100" bestFit="1" customWidth="1"/>
    <col min="14093" max="14093" width="3.77734375" style="100" bestFit="1" customWidth="1"/>
    <col min="14094" max="14094" width="0.88671875" style="100" bestFit="1" customWidth="1"/>
    <col min="14095" max="14095" width="2.77734375" style="100" bestFit="1" customWidth="1"/>
    <col min="14096" max="14096" width="0.88671875" style="100" bestFit="1" customWidth="1"/>
    <col min="14097" max="14097" width="3.77734375" style="100" bestFit="1" customWidth="1"/>
    <col min="14098" max="14098" width="0.88671875" style="100" bestFit="1" customWidth="1"/>
    <col min="14099" max="14099" width="2.77734375" style="100" bestFit="1" customWidth="1"/>
    <col min="14100" max="14100" width="1.88671875" style="100" bestFit="1" customWidth="1"/>
    <col min="14101" max="14102" width="0.88671875" style="100" bestFit="1" customWidth="1"/>
    <col min="14103" max="14103" width="5.5546875" style="100" bestFit="1" customWidth="1"/>
    <col min="14104" max="14104" width="1.88671875" style="100" bestFit="1" customWidth="1"/>
    <col min="14105" max="14105" width="2.77734375" style="100" bestFit="1" customWidth="1"/>
    <col min="14106" max="14106" width="1.88671875" style="100" bestFit="1" customWidth="1"/>
    <col min="14107" max="14107" width="9.33203125" style="100" bestFit="1" customWidth="1"/>
    <col min="14108" max="14336" width="8.88671875" style="100"/>
    <col min="14337" max="14338" width="4.6640625" style="100" bestFit="1" customWidth="1"/>
    <col min="14339" max="14339" width="1.88671875" style="100" bestFit="1" customWidth="1"/>
    <col min="14340" max="14341" width="2.77734375" style="100" bestFit="1" customWidth="1"/>
    <col min="14342" max="14342" width="1.88671875" style="100" bestFit="1" customWidth="1"/>
    <col min="14343" max="14343" width="4.6640625" style="100" bestFit="1" customWidth="1"/>
    <col min="14344" max="14344" width="5.5546875" style="100" bestFit="1" customWidth="1"/>
    <col min="14345" max="14345" width="9.33203125" style="100" bestFit="1" customWidth="1"/>
    <col min="14346" max="14346" width="8.44140625" style="100" bestFit="1" customWidth="1"/>
    <col min="14347" max="14347" width="4.6640625" style="100" bestFit="1" customWidth="1"/>
    <col min="14348" max="14348" width="0.88671875" style="100" bestFit="1" customWidth="1"/>
    <col min="14349" max="14349" width="3.77734375" style="100" bestFit="1" customWidth="1"/>
    <col min="14350" max="14350" width="0.88671875" style="100" bestFit="1" customWidth="1"/>
    <col min="14351" max="14351" width="2.77734375" style="100" bestFit="1" customWidth="1"/>
    <col min="14352" max="14352" width="0.88671875" style="100" bestFit="1" customWidth="1"/>
    <col min="14353" max="14353" width="3.77734375" style="100" bestFit="1" customWidth="1"/>
    <col min="14354" max="14354" width="0.88671875" style="100" bestFit="1" customWidth="1"/>
    <col min="14355" max="14355" width="2.77734375" style="100" bestFit="1" customWidth="1"/>
    <col min="14356" max="14356" width="1.88671875" style="100" bestFit="1" customWidth="1"/>
    <col min="14357" max="14358" width="0.88671875" style="100" bestFit="1" customWidth="1"/>
    <col min="14359" max="14359" width="5.5546875" style="100" bestFit="1" customWidth="1"/>
    <col min="14360" max="14360" width="1.88671875" style="100" bestFit="1" customWidth="1"/>
    <col min="14361" max="14361" width="2.77734375" style="100" bestFit="1" customWidth="1"/>
    <col min="14362" max="14362" width="1.88671875" style="100" bestFit="1" customWidth="1"/>
    <col min="14363" max="14363" width="9.33203125" style="100" bestFit="1" customWidth="1"/>
    <col min="14364" max="14592" width="8.88671875" style="100"/>
    <col min="14593" max="14594" width="4.6640625" style="100" bestFit="1" customWidth="1"/>
    <col min="14595" max="14595" width="1.88671875" style="100" bestFit="1" customWidth="1"/>
    <col min="14596" max="14597" width="2.77734375" style="100" bestFit="1" customWidth="1"/>
    <col min="14598" max="14598" width="1.88671875" style="100" bestFit="1" customWidth="1"/>
    <col min="14599" max="14599" width="4.6640625" style="100" bestFit="1" customWidth="1"/>
    <col min="14600" max="14600" width="5.5546875" style="100" bestFit="1" customWidth="1"/>
    <col min="14601" max="14601" width="9.33203125" style="100" bestFit="1" customWidth="1"/>
    <col min="14602" max="14602" width="8.44140625" style="100" bestFit="1" customWidth="1"/>
    <col min="14603" max="14603" width="4.6640625" style="100" bestFit="1" customWidth="1"/>
    <col min="14604" max="14604" width="0.88671875" style="100" bestFit="1" customWidth="1"/>
    <col min="14605" max="14605" width="3.77734375" style="100" bestFit="1" customWidth="1"/>
    <col min="14606" max="14606" width="0.88671875" style="100" bestFit="1" customWidth="1"/>
    <col min="14607" max="14607" width="2.77734375" style="100" bestFit="1" customWidth="1"/>
    <col min="14608" max="14608" width="0.88671875" style="100" bestFit="1" customWidth="1"/>
    <col min="14609" max="14609" width="3.77734375" style="100" bestFit="1" customWidth="1"/>
    <col min="14610" max="14610" width="0.88671875" style="100" bestFit="1" customWidth="1"/>
    <col min="14611" max="14611" width="2.77734375" style="100" bestFit="1" customWidth="1"/>
    <col min="14612" max="14612" width="1.88671875" style="100" bestFit="1" customWidth="1"/>
    <col min="14613" max="14614" width="0.88671875" style="100" bestFit="1" customWidth="1"/>
    <col min="14615" max="14615" width="5.5546875" style="100" bestFit="1" customWidth="1"/>
    <col min="14616" max="14616" width="1.88671875" style="100" bestFit="1" customWidth="1"/>
    <col min="14617" max="14617" width="2.77734375" style="100" bestFit="1" customWidth="1"/>
    <col min="14618" max="14618" width="1.88671875" style="100" bestFit="1" customWidth="1"/>
    <col min="14619" max="14619" width="9.33203125" style="100" bestFit="1" customWidth="1"/>
    <col min="14620" max="14848" width="8.88671875" style="100"/>
    <col min="14849" max="14850" width="4.6640625" style="100" bestFit="1" customWidth="1"/>
    <col min="14851" max="14851" width="1.88671875" style="100" bestFit="1" customWidth="1"/>
    <col min="14852" max="14853" width="2.77734375" style="100" bestFit="1" customWidth="1"/>
    <col min="14854" max="14854" width="1.88671875" style="100" bestFit="1" customWidth="1"/>
    <col min="14855" max="14855" width="4.6640625" style="100" bestFit="1" customWidth="1"/>
    <col min="14856" max="14856" width="5.5546875" style="100" bestFit="1" customWidth="1"/>
    <col min="14857" max="14857" width="9.33203125" style="100" bestFit="1" customWidth="1"/>
    <col min="14858" max="14858" width="8.44140625" style="100" bestFit="1" customWidth="1"/>
    <col min="14859" max="14859" width="4.6640625" style="100" bestFit="1" customWidth="1"/>
    <col min="14860" max="14860" width="0.88671875" style="100" bestFit="1" customWidth="1"/>
    <col min="14861" max="14861" width="3.77734375" style="100" bestFit="1" customWidth="1"/>
    <col min="14862" max="14862" width="0.88671875" style="100" bestFit="1" customWidth="1"/>
    <col min="14863" max="14863" width="2.77734375" style="100" bestFit="1" customWidth="1"/>
    <col min="14864" max="14864" width="0.88671875" style="100" bestFit="1" customWidth="1"/>
    <col min="14865" max="14865" width="3.77734375" style="100" bestFit="1" customWidth="1"/>
    <col min="14866" max="14866" width="0.88671875" style="100" bestFit="1" customWidth="1"/>
    <col min="14867" max="14867" width="2.77734375" style="100" bestFit="1" customWidth="1"/>
    <col min="14868" max="14868" width="1.88671875" style="100" bestFit="1" customWidth="1"/>
    <col min="14869" max="14870" width="0.88671875" style="100" bestFit="1" customWidth="1"/>
    <col min="14871" max="14871" width="5.5546875" style="100" bestFit="1" customWidth="1"/>
    <col min="14872" max="14872" width="1.88671875" style="100" bestFit="1" customWidth="1"/>
    <col min="14873" max="14873" width="2.77734375" style="100" bestFit="1" customWidth="1"/>
    <col min="14874" max="14874" width="1.88671875" style="100" bestFit="1" customWidth="1"/>
    <col min="14875" max="14875" width="9.33203125" style="100" bestFit="1" customWidth="1"/>
    <col min="14876" max="15104" width="8.88671875" style="100"/>
    <col min="15105" max="15106" width="4.6640625" style="100" bestFit="1" customWidth="1"/>
    <col min="15107" max="15107" width="1.88671875" style="100" bestFit="1" customWidth="1"/>
    <col min="15108" max="15109" width="2.77734375" style="100" bestFit="1" customWidth="1"/>
    <col min="15110" max="15110" width="1.88671875" style="100" bestFit="1" customWidth="1"/>
    <col min="15111" max="15111" width="4.6640625" style="100" bestFit="1" customWidth="1"/>
    <col min="15112" max="15112" width="5.5546875" style="100" bestFit="1" customWidth="1"/>
    <col min="15113" max="15113" width="9.33203125" style="100" bestFit="1" customWidth="1"/>
    <col min="15114" max="15114" width="8.44140625" style="100" bestFit="1" customWidth="1"/>
    <col min="15115" max="15115" width="4.6640625" style="100" bestFit="1" customWidth="1"/>
    <col min="15116" max="15116" width="0.88671875" style="100" bestFit="1" customWidth="1"/>
    <col min="15117" max="15117" width="3.77734375" style="100" bestFit="1" customWidth="1"/>
    <col min="15118" max="15118" width="0.88671875" style="100" bestFit="1" customWidth="1"/>
    <col min="15119" max="15119" width="2.77734375" style="100" bestFit="1" customWidth="1"/>
    <col min="15120" max="15120" width="0.88671875" style="100" bestFit="1" customWidth="1"/>
    <col min="15121" max="15121" width="3.77734375" style="100" bestFit="1" customWidth="1"/>
    <col min="15122" max="15122" width="0.88671875" style="100" bestFit="1" customWidth="1"/>
    <col min="15123" max="15123" width="2.77734375" style="100" bestFit="1" customWidth="1"/>
    <col min="15124" max="15124" width="1.88671875" style="100" bestFit="1" customWidth="1"/>
    <col min="15125" max="15126" width="0.88671875" style="100" bestFit="1" customWidth="1"/>
    <col min="15127" max="15127" width="5.5546875" style="100" bestFit="1" customWidth="1"/>
    <col min="15128" max="15128" width="1.88671875" style="100" bestFit="1" customWidth="1"/>
    <col min="15129" max="15129" width="2.77734375" style="100" bestFit="1" customWidth="1"/>
    <col min="15130" max="15130" width="1.88671875" style="100" bestFit="1" customWidth="1"/>
    <col min="15131" max="15131" width="9.33203125" style="100" bestFit="1" customWidth="1"/>
    <col min="15132" max="15360" width="8.88671875" style="100"/>
    <col min="15361" max="15362" width="4.6640625" style="100" bestFit="1" customWidth="1"/>
    <col min="15363" max="15363" width="1.88671875" style="100" bestFit="1" customWidth="1"/>
    <col min="15364" max="15365" width="2.77734375" style="100" bestFit="1" customWidth="1"/>
    <col min="15366" max="15366" width="1.88671875" style="100" bestFit="1" customWidth="1"/>
    <col min="15367" max="15367" width="4.6640625" style="100" bestFit="1" customWidth="1"/>
    <col min="15368" max="15368" width="5.5546875" style="100" bestFit="1" customWidth="1"/>
    <col min="15369" max="15369" width="9.33203125" style="100" bestFit="1" customWidth="1"/>
    <col min="15370" max="15370" width="8.44140625" style="100" bestFit="1" customWidth="1"/>
    <col min="15371" max="15371" width="4.6640625" style="100" bestFit="1" customWidth="1"/>
    <col min="15372" max="15372" width="0.88671875" style="100" bestFit="1" customWidth="1"/>
    <col min="15373" max="15373" width="3.77734375" style="100" bestFit="1" customWidth="1"/>
    <col min="15374" max="15374" width="0.88671875" style="100" bestFit="1" customWidth="1"/>
    <col min="15375" max="15375" width="2.77734375" style="100" bestFit="1" customWidth="1"/>
    <col min="15376" max="15376" width="0.88671875" style="100" bestFit="1" customWidth="1"/>
    <col min="15377" max="15377" width="3.77734375" style="100" bestFit="1" customWidth="1"/>
    <col min="15378" max="15378" width="0.88671875" style="100" bestFit="1" customWidth="1"/>
    <col min="15379" max="15379" width="2.77734375" style="100" bestFit="1" customWidth="1"/>
    <col min="15380" max="15380" width="1.88671875" style="100" bestFit="1" customWidth="1"/>
    <col min="15381" max="15382" width="0.88671875" style="100" bestFit="1" customWidth="1"/>
    <col min="15383" max="15383" width="5.5546875" style="100" bestFit="1" customWidth="1"/>
    <col min="15384" max="15384" width="1.88671875" style="100" bestFit="1" customWidth="1"/>
    <col min="15385" max="15385" width="2.77734375" style="100" bestFit="1" customWidth="1"/>
    <col min="15386" max="15386" width="1.88671875" style="100" bestFit="1" customWidth="1"/>
    <col min="15387" max="15387" width="9.33203125" style="100" bestFit="1" customWidth="1"/>
    <col min="15388" max="15616" width="8.88671875" style="100"/>
    <col min="15617" max="15618" width="4.6640625" style="100" bestFit="1" customWidth="1"/>
    <col min="15619" max="15619" width="1.88671875" style="100" bestFit="1" customWidth="1"/>
    <col min="15620" max="15621" width="2.77734375" style="100" bestFit="1" customWidth="1"/>
    <col min="15622" max="15622" width="1.88671875" style="100" bestFit="1" customWidth="1"/>
    <col min="15623" max="15623" width="4.6640625" style="100" bestFit="1" customWidth="1"/>
    <col min="15624" max="15624" width="5.5546875" style="100" bestFit="1" customWidth="1"/>
    <col min="15625" max="15625" width="9.33203125" style="100" bestFit="1" customWidth="1"/>
    <col min="15626" max="15626" width="8.44140625" style="100" bestFit="1" customWidth="1"/>
    <col min="15627" max="15627" width="4.6640625" style="100" bestFit="1" customWidth="1"/>
    <col min="15628" max="15628" width="0.88671875" style="100" bestFit="1" customWidth="1"/>
    <col min="15629" max="15629" width="3.77734375" style="100" bestFit="1" customWidth="1"/>
    <col min="15630" max="15630" width="0.88671875" style="100" bestFit="1" customWidth="1"/>
    <col min="15631" max="15631" width="2.77734375" style="100" bestFit="1" customWidth="1"/>
    <col min="15632" max="15632" width="0.88671875" style="100" bestFit="1" customWidth="1"/>
    <col min="15633" max="15633" width="3.77734375" style="100" bestFit="1" customWidth="1"/>
    <col min="15634" max="15634" width="0.88671875" style="100" bestFit="1" customWidth="1"/>
    <col min="15635" max="15635" width="2.77734375" style="100" bestFit="1" customWidth="1"/>
    <col min="15636" max="15636" width="1.88671875" style="100" bestFit="1" customWidth="1"/>
    <col min="15637" max="15638" width="0.88671875" style="100" bestFit="1" customWidth="1"/>
    <col min="15639" max="15639" width="5.5546875" style="100" bestFit="1" customWidth="1"/>
    <col min="15640" max="15640" width="1.88671875" style="100" bestFit="1" customWidth="1"/>
    <col min="15641" max="15641" width="2.77734375" style="100" bestFit="1" customWidth="1"/>
    <col min="15642" max="15642" width="1.88671875" style="100" bestFit="1" customWidth="1"/>
    <col min="15643" max="15643" width="9.33203125" style="100" bestFit="1" customWidth="1"/>
    <col min="15644" max="15872" width="8.88671875" style="100"/>
    <col min="15873" max="15874" width="4.6640625" style="100" bestFit="1" customWidth="1"/>
    <col min="15875" max="15875" width="1.88671875" style="100" bestFit="1" customWidth="1"/>
    <col min="15876" max="15877" width="2.77734375" style="100" bestFit="1" customWidth="1"/>
    <col min="15878" max="15878" width="1.88671875" style="100" bestFit="1" customWidth="1"/>
    <col min="15879" max="15879" width="4.6640625" style="100" bestFit="1" customWidth="1"/>
    <col min="15880" max="15880" width="5.5546875" style="100" bestFit="1" customWidth="1"/>
    <col min="15881" max="15881" width="9.33203125" style="100" bestFit="1" customWidth="1"/>
    <col min="15882" max="15882" width="8.44140625" style="100" bestFit="1" customWidth="1"/>
    <col min="15883" max="15883" width="4.6640625" style="100" bestFit="1" customWidth="1"/>
    <col min="15884" max="15884" width="0.88671875" style="100" bestFit="1" customWidth="1"/>
    <col min="15885" max="15885" width="3.77734375" style="100" bestFit="1" customWidth="1"/>
    <col min="15886" max="15886" width="0.88671875" style="100" bestFit="1" customWidth="1"/>
    <col min="15887" max="15887" width="2.77734375" style="100" bestFit="1" customWidth="1"/>
    <col min="15888" max="15888" width="0.88671875" style="100" bestFit="1" customWidth="1"/>
    <col min="15889" max="15889" width="3.77734375" style="100" bestFit="1" customWidth="1"/>
    <col min="15890" max="15890" width="0.88671875" style="100" bestFit="1" customWidth="1"/>
    <col min="15891" max="15891" width="2.77734375" style="100" bestFit="1" customWidth="1"/>
    <col min="15892" max="15892" width="1.88671875" style="100" bestFit="1" customWidth="1"/>
    <col min="15893" max="15894" width="0.88671875" style="100" bestFit="1" customWidth="1"/>
    <col min="15895" max="15895" width="5.5546875" style="100" bestFit="1" customWidth="1"/>
    <col min="15896" max="15896" width="1.88671875" style="100" bestFit="1" customWidth="1"/>
    <col min="15897" max="15897" width="2.77734375" style="100" bestFit="1" customWidth="1"/>
    <col min="15898" max="15898" width="1.88671875" style="100" bestFit="1" customWidth="1"/>
    <col min="15899" max="15899" width="9.33203125" style="100" bestFit="1" customWidth="1"/>
    <col min="15900" max="16128" width="8.88671875" style="100"/>
    <col min="16129" max="16130" width="4.6640625" style="100" bestFit="1" customWidth="1"/>
    <col min="16131" max="16131" width="1.88671875" style="100" bestFit="1" customWidth="1"/>
    <col min="16132" max="16133" width="2.77734375" style="100" bestFit="1" customWidth="1"/>
    <col min="16134" max="16134" width="1.88671875" style="100" bestFit="1" customWidth="1"/>
    <col min="16135" max="16135" width="4.6640625" style="100" bestFit="1" customWidth="1"/>
    <col min="16136" max="16136" width="5.5546875" style="100" bestFit="1" customWidth="1"/>
    <col min="16137" max="16137" width="9.33203125" style="100" bestFit="1" customWidth="1"/>
    <col min="16138" max="16138" width="8.44140625" style="100" bestFit="1" customWidth="1"/>
    <col min="16139" max="16139" width="4.6640625" style="100" bestFit="1" customWidth="1"/>
    <col min="16140" max="16140" width="0.88671875" style="100" bestFit="1" customWidth="1"/>
    <col min="16141" max="16141" width="3.77734375" style="100" bestFit="1" customWidth="1"/>
    <col min="16142" max="16142" width="0.88671875" style="100" bestFit="1" customWidth="1"/>
    <col min="16143" max="16143" width="2.77734375" style="100" bestFit="1" customWidth="1"/>
    <col min="16144" max="16144" width="0.88671875" style="100" bestFit="1" customWidth="1"/>
    <col min="16145" max="16145" width="3.77734375" style="100" bestFit="1" customWidth="1"/>
    <col min="16146" max="16146" width="0.88671875" style="100" bestFit="1" customWidth="1"/>
    <col min="16147" max="16147" width="2.77734375" style="100" bestFit="1" customWidth="1"/>
    <col min="16148" max="16148" width="1.88671875" style="100" bestFit="1" customWidth="1"/>
    <col min="16149" max="16150" width="0.88671875" style="100" bestFit="1" customWidth="1"/>
    <col min="16151" max="16151" width="5.5546875" style="100" bestFit="1" customWidth="1"/>
    <col min="16152" max="16152" width="1.88671875" style="100" bestFit="1" customWidth="1"/>
    <col min="16153" max="16153" width="2.77734375" style="100" bestFit="1" customWidth="1"/>
    <col min="16154" max="16154" width="1.88671875" style="100" bestFit="1" customWidth="1"/>
    <col min="16155" max="16155" width="9.33203125" style="100" bestFit="1" customWidth="1"/>
    <col min="16156" max="16384" width="8.88671875" style="100"/>
  </cols>
  <sheetData>
    <row r="1" spans="1:29" ht="10.199999999999999" customHeight="1" x14ac:dyDescent="0.25">
      <c r="A1" s="258"/>
      <c r="B1" s="258"/>
      <c r="C1" s="258"/>
      <c r="D1" s="196" t="s">
        <v>0</v>
      </c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7" t="s">
        <v>133</v>
      </c>
      <c r="T1" s="197"/>
      <c r="U1" s="197"/>
      <c r="V1" s="197"/>
      <c r="W1" s="197"/>
      <c r="X1" s="197"/>
      <c r="Y1" s="197"/>
      <c r="Z1" s="197"/>
      <c r="AA1" s="197"/>
      <c r="AC1" s="147" t="s">
        <v>1</v>
      </c>
    </row>
    <row r="2" spans="1:29" ht="10.199999999999999" customHeight="1" x14ac:dyDescent="0.25">
      <c r="A2" s="258"/>
      <c r="B2" s="259"/>
      <c r="C2" s="258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7"/>
      <c r="T2" s="197"/>
      <c r="U2" s="197"/>
      <c r="V2" s="197"/>
      <c r="W2" s="197"/>
      <c r="X2" s="197"/>
      <c r="Y2" s="197"/>
      <c r="Z2" s="197"/>
      <c r="AA2" s="197"/>
    </row>
    <row r="3" spans="1:29" ht="10.199999999999999" customHeight="1" x14ac:dyDescent="0.25">
      <c r="A3" s="260"/>
      <c r="B3" s="260"/>
      <c r="C3" s="260"/>
      <c r="D3" s="261" t="s">
        <v>2</v>
      </c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2"/>
      <c r="T3" s="262"/>
      <c r="U3" s="262"/>
      <c r="V3" s="262"/>
      <c r="W3" s="262"/>
      <c r="X3" s="262"/>
      <c r="Y3" s="262"/>
      <c r="Z3" s="262"/>
      <c r="AA3" s="262"/>
    </row>
    <row r="4" spans="1:29" ht="10.8" customHeight="1" x14ac:dyDescent="0.25">
      <c r="A4" s="189"/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</row>
    <row r="5" spans="1:29" ht="10.199999999999999" customHeight="1" x14ac:dyDescent="0.25">
      <c r="A5" s="196" t="s">
        <v>3</v>
      </c>
      <c r="B5" s="196"/>
      <c r="C5" s="196" t="s">
        <v>109</v>
      </c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7"/>
      <c r="V5" s="196"/>
      <c r="W5" s="196"/>
      <c r="X5" s="196"/>
      <c r="Y5" s="196"/>
      <c r="Z5" s="196"/>
      <c r="AA5" s="196"/>
    </row>
    <row r="6" spans="1:29" ht="10.199999999999999" customHeight="1" x14ac:dyDescent="0.25">
      <c r="A6" s="196" t="s">
        <v>4</v>
      </c>
      <c r="B6" s="196"/>
      <c r="C6" s="196" t="s">
        <v>134</v>
      </c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7" t="s">
        <v>135</v>
      </c>
      <c r="V6" s="197"/>
      <c r="W6" s="197"/>
      <c r="X6" s="197"/>
      <c r="Y6" s="197"/>
      <c r="Z6" s="197"/>
      <c r="AA6" s="197"/>
    </row>
    <row r="7" spans="1:29" ht="20.55" customHeight="1" x14ac:dyDescent="0.25">
      <c r="A7" s="196" t="s">
        <v>5</v>
      </c>
      <c r="B7" s="196"/>
      <c r="C7" s="196" t="s">
        <v>136</v>
      </c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7"/>
      <c r="V7" s="196"/>
      <c r="W7" s="196"/>
      <c r="X7" s="196"/>
      <c r="Y7" s="196"/>
      <c r="Z7" s="196"/>
      <c r="AA7" s="196"/>
    </row>
    <row r="8" spans="1:29" ht="10.199999999999999" customHeight="1" x14ac:dyDescent="0.25">
      <c r="A8" s="196" t="s">
        <v>6</v>
      </c>
      <c r="B8" s="196"/>
      <c r="C8" s="196" t="s">
        <v>137</v>
      </c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7"/>
      <c r="V8" s="196"/>
      <c r="W8" s="196"/>
      <c r="X8" s="196"/>
      <c r="Y8" s="196"/>
      <c r="Z8" s="196"/>
      <c r="AA8" s="196"/>
    </row>
    <row r="9" spans="1:29" ht="10.199999999999999" customHeight="1" x14ac:dyDescent="0.25">
      <c r="A9" s="196" t="s">
        <v>7</v>
      </c>
      <c r="B9" s="196"/>
      <c r="C9" s="196" t="s">
        <v>8</v>
      </c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7"/>
      <c r="V9" s="196"/>
      <c r="W9" s="196"/>
      <c r="X9" s="196"/>
      <c r="Y9" s="196"/>
      <c r="Z9" s="196"/>
      <c r="AA9" s="196"/>
    </row>
    <row r="10" spans="1:29" ht="10.199999999999999" customHeight="1" x14ac:dyDescent="0.25">
      <c r="A10" s="196" t="s">
        <v>9</v>
      </c>
      <c r="B10" s="196"/>
      <c r="C10" s="196" t="s">
        <v>10</v>
      </c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7"/>
      <c r="V10" s="196"/>
      <c r="W10" s="196"/>
      <c r="X10" s="196"/>
      <c r="Y10" s="196"/>
      <c r="Z10" s="196"/>
      <c r="AA10" s="196"/>
    </row>
    <row r="11" spans="1:29" ht="10.199999999999999" customHeight="1" x14ac:dyDescent="0.25">
      <c r="A11" s="196" t="s">
        <v>11</v>
      </c>
      <c r="B11" s="196"/>
      <c r="C11" s="196" t="s">
        <v>8</v>
      </c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7"/>
      <c r="V11" s="196"/>
      <c r="W11" s="196"/>
      <c r="X11" s="196"/>
      <c r="Y11" s="196"/>
      <c r="Z11" s="196"/>
      <c r="AA11" s="196"/>
    </row>
    <row r="12" spans="1:29" ht="10.199999999999999" customHeight="1" x14ac:dyDescent="0.25">
      <c r="A12" s="196" t="s">
        <v>12</v>
      </c>
      <c r="B12" s="196"/>
      <c r="C12" s="196" t="s">
        <v>138</v>
      </c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7"/>
      <c r="V12" s="196"/>
      <c r="W12" s="196"/>
      <c r="X12" s="196"/>
      <c r="Y12" s="196"/>
      <c r="Z12" s="196"/>
      <c r="AA12" s="196"/>
    </row>
    <row r="13" spans="1:29" ht="10.199999999999999" customHeight="1" x14ac:dyDescent="0.25">
      <c r="A13" s="196"/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7" t="s">
        <v>116</v>
      </c>
      <c r="V13" s="197"/>
      <c r="W13" s="197"/>
      <c r="X13" s="197"/>
      <c r="Y13" s="197"/>
      <c r="Z13" s="197"/>
      <c r="AA13" s="197"/>
    </row>
    <row r="14" spans="1:29" ht="10.199999999999999" customHeight="1" x14ac:dyDescent="0.25">
      <c r="A14" s="196" t="s">
        <v>108</v>
      </c>
      <c r="B14" s="196"/>
      <c r="C14" s="196" t="s">
        <v>110</v>
      </c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7"/>
      <c r="V14" s="196"/>
      <c r="W14" s="196"/>
      <c r="X14" s="196"/>
      <c r="Y14" s="196"/>
      <c r="Z14" s="196"/>
      <c r="AA14" s="196"/>
    </row>
    <row r="15" spans="1:29" ht="10.8" customHeight="1" x14ac:dyDescent="0.25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</row>
    <row r="16" spans="1:29" ht="10.8" customHeight="1" x14ac:dyDescent="0.25">
      <c r="A16" s="189"/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  <c r="Y16" s="189"/>
      <c r="Z16" s="189"/>
      <c r="AA16" s="189"/>
    </row>
    <row r="17" spans="1:27" ht="10.8" customHeight="1" x14ac:dyDescent="0.25">
      <c r="A17" s="189"/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  <c r="AA17" s="189"/>
    </row>
    <row r="18" spans="1:27" ht="10.8" customHeight="1" x14ac:dyDescent="0.25">
      <c r="A18" s="189"/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  <c r="Y18" s="189"/>
      <c r="Z18" s="189"/>
      <c r="AA18" s="189"/>
    </row>
    <row r="19" spans="1:27" ht="10.199999999999999" customHeight="1" x14ac:dyDescent="0.25">
      <c r="A19" s="190" t="s">
        <v>13</v>
      </c>
      <c r="B19" s="191"/>
      <c r="C19" s="192"/>
      <c r="D19" s="190" t="s">
        <v>14</v>
      </c>
      <c r="E19" s="191"/>
      <c r="F19" s="191"/>
      <c r="G19" s="191"/>
      <c r="H19" s="191"/>
      <c r="I19" s="191"/>
      <c r="J19" s="192"/>
      <c r="K19" s="193" t="s">
        <v>15</v>
      </c>
      <c r="L19" s="195"/>
      <c r="M19" s="225" t="s">
        <v>16</v>
      </c>
      <c r="N19" s="226"/>
      <c r="O19" s="227"/>
      <c r="P19" s="193" t="s">
        <v>17</v>
      </c>
      <c r="Q19" s="194"/>
      <c r="R19" s="194"/>
      <c r="S19" s="194"/>
      <c r="T19" s="194"/>
      <c r="U19" s="195"/>
      <c r="V19" s="193" t="s">
        <v>18</v>
      </c>
      <c r="W19" s="194"/>
      <c r="X19" s="194"/>
      <c r="Y19" s="195"/>
      <c r="Z19" s="193" t="s">
        <v>19</v>
      </c>
      <c r="AA19" s="195"/>
    </row>
    <row r="20" spans="1:27" ht="10.199999999999999" customHeight="1" x14ac:dyDescent="0.25">
      <c r="A20" s="218"/>
      <c r="B20" s="219"/>
      <c r="C20" s="220"/>
      <c r="D20" s="218" t="s">
        <v>58</v>
      </c>
      <c r="E20" s="219"/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9"/>
      <c r="Z20" s="219"/>
      <c r="AA20" s="220"/>
    </row>
    <row r="21" spans="1:27" ht="20.55" customHeight="1" x14ac:dyDescent="0.25">
      <c r="A21" s="204">
        <v>42000</v>
      </c>
      <c r="B21" s="205"/>
      <c r="C21" s="206"/>
      <c r="D21" s="148" t="s">
        <v>50</v>
      </c>
      <c r="E21" s="149"/>
      <c r="F21" s="149"/>
      <c r="G21" s="149"/>
      <c r="H21" s="149"/>
      <c r="I21" s="149"/>
      <c r="J21" s="150"/>
      <c r="K21" s="207">
        <v>27.21</v>
      </c>
      <c r="L21" s="208"/>
      <c r="M21" s="209" t="s">
        <v>49</v>
      </c>
      <c r="N21" s="210"/>
      <c r="O21" s="211"/>
      <c r="P21" s="230">
        <v>1</v>
      </c>
      <c r="Q21" s="231"/>
      <c r="R21" s="231"/>
      <c r="S21" s="231"/>
      <c r="T21" s="231"/>
      <c r="U21" s="232"/>
      <c r="V21" s="228">
        <v>110358.84</v>
      </c>
      <c r="W21" s="257"/>
      <c r="X21" s="257"/>
      <c r="Y21" s="229"/>
      <c r="Z21" s="228">
        <v>110358.84</v>
      </c>
      <c r="AA21" s="229"/>
    </row>
    <row r="22" spans="1:27" ht="20.55" customHeight="1" x14ac:dyDescent="0.25">
      <c r="A22" s="204">
        <v>42301</v>
      </c>
      <c r="B22" s="205"/>
      <c r="C22" s="206"/>
      <c r="D22" s="148" t="s">
        <v>48</v>
      </c>
      <c r="E22" s="149"/>
      <c r="F22" s="149"/>
      <c r="G22" s="149"/>
      <c r="H22" s="149"/>
      <c r="I22" s="149"/>
      <c r="J22" s="150"/>
      <c r="K22" s="207">
        <v>27.21</v>
      </c>
      <c r="L22" s="208"/>
      <c r="M22" s="209" t="s">
        <v>49</v>
      </c>
      <c r="N22" s="210"/>
      <c r="O22" s="211"/>
      <c r="P22" s="230">
        <v>1</v>
      </c>
      <c r="Q22" s="231"/>
      <c r="R22" s="231"/>
      <c r="S22" s="231"/>
      <c r="T22" s="231"/>
      <c r="U22" s="232"/>
      <c r="V22" s="199">
        <v>36760.5</v>
      </c>
      <c r="W22" s="256"/>
      <c r="X22" s="256"/>
      <c r="Y22" s="200"/>
      <c r="Z22" s="199">
        <v>36760.5</v>
      </c>
      <c r="AA22" s="200"/>
    </row>
    <row r="23" spans="1:27" ht="10.8" customHeight="1" x14ac:dyDescent="0.25">
      <c r="A23" s="189"/>
      <c r="B23" s="189"/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89"/>
      <c r="W23" s="189"/>
      <c r="X23" s="189"/>
      <c r="Y23" s="189"/>
      <c r="Z23" s="189"/>
      <c r="AA23" s="189"/>
    </row>
    <row r="24" spans="1:27" ht="10.199999999999999" customHeight="1" x14ac:dyDescent="0.25">
      <c r="A24" s="197" t="s">
        <v>42</v>
      </c>
      <c r="B24" s="197"/>
      <c r="C24" s="197"/>
      <c r="D24" s="197"/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97"/>
      <c r="T24" s="197"/>
      <c r="U24" s="197"/>
      <c r="V24" s="197"/>
      <c r="W24" s="197"/>
      <c r="X24" s="197"/>
      <c r="Y24" s="253">
        <v>147119.34</v>
      </c>
      <c r="Z24" s="254"/>
      <c r="AA24" s="255"/>
    </row>
    <row r="25" spans="1:27" ht="10.8" customHeight="1" x14ac:dyDescent="0.25">
      <c r="A25" s="189"/>
      <c r="B25" s="189"/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189"/>
      <c r="T25" s="189"/>
      <c r="U25" s="189"/>
      <c r="V25" s="189"/>
      <c r="W25" s="189"/>
      <c r="X25" s="189"/>
      <c r="Y25" s="189"/>
      <c r="Z25" s="189"/>
      <c r="AA25" s="189"/>
    </row>
    <row r="26" spans="1:27" ht="10.8" customHeight="1" x14ac:dyDescent="0.25">
      <c r="A26" s="189"/>
      <c r="B26" s="189"/>
      <c r="C26" s="189"/>
      <c r="D26" s="189"/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189"/>
      <c r="S26" s="189"/>
      <c r="T26" s="189"/>
      <c r="U26" s="189"/>
      <c r="V26" s="189"/>
      <c r="W26" s="189"/>
      <c r="X26" s="189"/>
      <c r="Y26" s="189"/>
      <c r="Z26" s="189"/>
      <c r="AA26" s="189"/>
    </row>
    <row r="27" spans="1:27" ht="10.199999999999999" customHeight="1" x14ac:dyDescent="0.25">
      <c r="A27" s="190" t="s">
        <v>13</v>
      </c>
      <c r="B27" s="191"/>
      <c r="C27" s="192"/>
      <c r="D27" s="190" t="s">
        <v>14</v>
      </c>
      <c r="E27" s="191"/>
      <c r="F27" s="191"/>
      <c r="G27" s="191"/>
      <c r="H27" s="191"/>
      <c r="I27" s="191"/>
      <c r="J27" s="192"/>
      <c r="K27" s="193" t="s">
        <v>15</v>
      </c>
      <c r="L27" s="195"/>
      <c r="M27" s="225" t="s">
        <v>16</v>
      </c>
      <c r="N27" s="226"/>
      <c r="O27" s="227"/>
      <c r="P27" s="193" t="s">
        <v>17</v>
      </c>
      <c r="Q27" s="194"/>
      <c r="R27" s="194"/>
      <c r="S27" s="194"/>
      <c r="T27" s="194"/>
      <c r="U27" s="195"/>
      <c r="V27" s="193" t="s">
        <v>18</v>
      </c>
      <c r="W27" s="194"/>
      <c r="X27" s="194"/>
      <c r="Y27" s="195"/>
      <c r="Z27" s="193" t="s">
        <v>19</v>
      </c>
      <c r="AA27" s="195"/>
    </row>
    <row r="28" spans="1:27" ht="10.199999999999999" customHeight="1" x14ac:dyDescent="0.25">
      <c r="A28" s="218"/>
      <c r="B28" s="219"/>
      <c r="C28" s="220"/>
      <c r="D28" s="218" t="s">
        <v>20</v>
      </c>
      <c r="E28" s="219"/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9"/>
      <c r="Z28" s="219"/>
      <c r="AA28" s="220"/>
    </row>
    <row r="29" spans="1:27" ht="30.75" customHeight="1" x14ac:dyDescent="0.25">
      <c r="A29" s="204">
        <v>40001</v>
      </c>
      <c r="B29" s="205"/>
      <c r="C29" s="206"/>
      <c r="D29" s="148" t="s">
        <v>21</v>
      </c>
      <c r="E29" s="149"/>
      <c r="F29" s="149"/>
      <c r="G29" s="149"/>
      <c r="H29" s="149"/>
      <c r="I29" s="149"/>
      <c r="J29" s="150"/>
      <c r="K29" s="207">
        <v>27.21</v>
      </c>
      <c r="L29" s="208"/>
      <c r="M29" s="209" t="s">
        <v>22</v>
      </c>
      <c r="N29" s="210"/>
      <c r="O29" s="211"/>
      <c r="P29" s="236">
        <v>56.784999999999997</v>
      </c>
      <c r="Q29" s="237"/>
      <c r="R29" s="237"/>
      <c r="S29" s="237"/>
      <c r="T29" s="237"/>
      <c r="U29" s="238"/>
      <c r="V29" s="215">
        <v>0.68</v>
      </c>
      <c r="W29" s="216"/>
      <c r="X29" s="216"/>
      <c r="Y29" s="217"/>
      <c r="Z29" s="207">
        <v>38.61</v>
      </c>
      <c r="AA29" s="208"/>
    </row>
    <row r="30" spans="1:27" ht="10.199999999999999" customHeight="1" x14ac:dyDescent="0.25">
      <c r="A30" s="204">
        <v>40305</v>
      </c>
      <c r="B30" s="205"/>
      <c r="C30" s="206"/>
      <c r="D30" s="148" t="s">
        <v>23</v>
      </c>
      <c r="E30" s="149"/>
      <c r="F30" s="149"/>
      <c r="G30" s="149"/>
      <c r="H30" s="149"/>
      <c r="I30" s="149"/>
      <c r="J30" s="150"/>
      <c r="K30" s="207">
        <v>27.21</v>
      </c>
      <c r="L30" s="208"/>
      <c r="M30" s="209" t="s">
        <v>22</v>
      </c>
      <c r="N30" s="210"/>
      <c r="O30" s="211"/>
      <c r="P30" s="236">
        <v>56.784999999999997</v>
      </c>
      <c r="Q30" s="237"/>
      <c r="R30" s="237"/>
      <c r="S30" s="237"/>
      <c r="T30" s="237"/>
      <c r="U30" s="238"/>
      <c r="V30" s="215">
        <v>0.5</v>
      </c>
      <c r="W30" s="216"/>
      <c r="X30" s="216"/>
      <c r="Y30" s="217"/>
      <c r="Z30" s="207">
        <v>28.39</v>
      </c>
      <c r="AA30" s="208"/>
    </row>
    <row r="31" spans="1:27" ht="20.55" customHeight="1" x14ac:dyDescent="0.25">
      <c r="A31" s="204">
        <v>44100</v>
      </c>
      <c r="B31" s="205"/>
      <c r="C31" s="206"/>
      <c r="D31" s="148" t="s">
        <v>24</v>
      </c>
      <c r="E31" s="149"/>
      <c r="F31" s="149"/>
      <c r="G31" s="149"/>
      <c r="H31" s="149"/>
      <c r="I31" s="149"/>
      <c r="J31" s="150"/>
      <c r="K31" s="207">
        <v>27.21</v>
      </c>
      <c r="L31" s="208"/>
      <c r="M31" s="209" t="s">
        <v>25</v>
      </c>
      <c r="N31" s="210"/>
      <c r="O31" s="211"/>
      <c r="P31" s="236">
        <v>34.070999999999998</v>
      </c>
      <c r="Q31" s="237"/>
      <c r="R31" s="237"/>
      <c r="S31" s="237"/>
      <c r="T31" s="237"/>
      <c r="U31" s="238"/>
      <c r="V31" s="215">
        <v>9.52</v>
      </c>
      <c r="W31" s="216"/>
      <c r="X31" s="216"/>
      <c r="Y31" s="217"/>
      <c r="Z31" s="242">
        <v>324.35000000000002</v>
      </c>
      <c r="AA31" s="243"/>
    </row>
    <row r="32" spans="1:27" ht="20.55" customHeight="1" x14ac:dyDescent="0.25">
      <c r="A32" s="204">
        <v>44102</v>
      </c>
      <c r="B32" s="205"/>
      <c r="C32" s="206"/>
      <c r="D32" s="148" t="s">
        <v>26</v>
      </c>
      <c r="E32" s="149"/>
      <c r="F32" s="149"/>
      <c r="G32" s="149"/>
      <c r="H32" s="149"/>
      <c r="I32" s="149"/>
      <c r="J32" s="150"/>
      <c r="K32" s="207">
        <v>27.21</v>
      </c>
      <c r="L32" s="208"/>
      <c r="M32" s="209" t="s">
        <v>27</v>
      </c>
      <c r="N32" s="210"/>
      <c r="O32" s="211"/>
      <c r="P32" s="221">
        <v>340.71</v>
      </c>
      <c r="Q32" s="222"/>
      <c r="R32" s="222"/>
      <c r="S32" s="222"/>
      <c r="T32" s="222"/>
      <c r="U32" s="223"/>
      <c r="V32" s="215">
        <v>3.35</v>
      </c>
      <c r="W32" s="216"/>
      <c r="X32" s="216"/>
      <c r="Y32" s="217"/>
      <c r="Z32" s="233">
        <v>1141.3699999999999</v>
      </c>
      <c r="AA32" s="235"/>
    </row>
    <row r="33" spans="1:27" ht="20.55" customHeight="1" x14ac:dyDescent="0.25">
      <c r="A33" s="204">
        <v>44151</v>
      </c>
      <c r="B33" s="205"/>
      <c r="C33" s="206"/>
      <c r="D33" s="148" t="s">
        <v>28</v>
      </c>
      <c r="E33" s="149"/>
      <c r="F33" s="149"/>
      <c r="G33" s="149"/>
      <c r="H33" s="149"/>
      <c r="I33" s="149"/>
      <c r="J33" s="150"/>
      <c r="K33" s="207">
        <v>27.21</v>
      </c>
      <c r="L33" s="208"/>
      <c r="M33" s="209" t="s">
        <v>25</v>
      </c>
      <c r="N33" s="210"/>
      <c r="O33" s="211"/>
      <c r="P33" s="236">
        <v>27.257000000000001</v>
      </c>
      <c r="Q33" s="237"/>
      <c r="R33" s="237"/>
      <c r="S33" s="237"/>
      <c r="T33" s="237"/>
      <c r="U33" s="238"/>
      <c r="V33" s="207">
        <v>77.11</v>
      </c>
      <c r="W33" s="224"/>
      <c r="X33" s="224"/>
      <c r="Y33" s="208"/>
      <c r="Z33" s="233">
        <v>2101.7800000000002</v>
      </c>
      <c r="AA33" s="235"/>
    </row>
    <row r="34" spans="1:27" ht="10.199999999999999" customHeight="1" x14ac:dyDescent="0.25">
      <c r="A34" s="204">
        <v>44201</v>
      </c>
      <c r="B34" s="205"/>
      <c r="C34" s="206"/>
      <c r="D34" s="148" t="s">
        <v>29</v>
      </c>
      <c r="E34" s="149"/>
      <c r="F34" s="149"/>
      <c r="G34" s="149"/>
      <c r="H34" s="149"/>
      <c r="I34" s="149"/>
      <c r="J34" s="150"/>
      <c r="K34" s="207">
        <v>27.21</v>
      </c>
      <c r="L34" s="208"/>
      <c r="M34" s="209" t="s">
        <v>22</v>
      </c>
      <c r="N34" s="210"/>
      <c r="O34" s="211"/>
      <c r="P34" s="250">
        <v>17717.46</v>
      </c>
      <c r="Q34" s="251"/>
      <c r="R34" s="251"/>
      <c r="S34" s="251"/>
      <c r="T34" s="251"/>
      <c r="U34" s="252"/>
      <c r="V34" s="215">
        <v>0.53</v>
      </c>
      <c r="W34" s="216"/>
      <c r="X34" s="216"/>
      <c r="Y34" s="217"/>
      <c r="Z34" s="233">
        <v>9390.25</v>
      </c>
      <c r="AA34" s="235"/>
    </row>
    <row r="35" spans="1:27" ht="20.55" customHeight="1" x14ac:dyDescent="0.25">
      <c r="A35" s="204">
        <v>40425</v>
      </c>
      <c r="B35" s="205"/>
      <c r="C35" s="206"/>
      <c r="D35" s="148" t="s">
        <v>30</v>
      </c>
      <c r="E35" s="149"/>
      <c r="F35" s="149"/>
      <c r="G35" s="149"/>
      <c r="H35" s="149"/>
      <c r="I35" s="149"/>
      <c r="J35" s="150"/>
      <c r="K35" s="207">
        <v>27.21</v>
      </c>
      <c r="L35" s="208"/>
      <c r="M35" s="209" t="s">
        <v>25</v>
      </c>
      <c r="N35" s="210"/>
      <c r="O35" s="211"/>
      <c r="P35" s="236">
        <v>54.515000000000001</v>
      </c>
      <c r="Q35" s="237"/>
      <c r="R35" s="237"/>
      <c r="S35" s="237"/>
      <c r="T35" s="237"/>
      <c r="U35" s="238"/>
      <c r="V35" s="207">
        <v>11.8</v>
      </c>
      <c r="W35" s="224"/>
      <c r="X35" s="224"/>
      <c r="Y35" s="208"/>
      <c r="Z35" s="242">
        <v>643.27</v>
      </c>
      <c r="AA35" s="243"/>
    </row>
    <row r="36" spans="1:27" ht="10.199999999999999" customHeight="1" x14ac:dyDescent="0.25">
      <c r="A36" s="204">
        <v>40430</v>
      </c>
      <c r="B36" s="205"/>
      <c r="C36" s="206"/>
      <c r="D36" s="148" t="s">
        <v>31</v>
      </c>
      <c r="E36" s="149"/>
      <c r="F36" s="149"/>
      <c r="G36" s="149"/>
      <c r="H36" s="149"/>
      <c r="I36" s="149"/>
      <c r="J36" s="150"/>
      <c r="K36" s="207">
        <v>27.21</v>
      </c>
      <c r="L36" s="208"/>
      <c r="M36" s="209" t="s">
        <v>27</v>
      </c>
      <c r="N36" s="210"/>
      <c r="O36" s="211"/>
      <c r="P36" s="221">
        <v>545.15</v>
      </c>
      <c r="Q36" s="222"/>
      <c r="R36" s="222"/>
      <c r="S36" s="222"/>
      <c r="T36" s="222"/>
      <c r="U36" s="223"/>
      <c r="V36" s="215">
        <v>3.43</v>
      </c>
      <c r="W36" s="216"/>
      <c r="X36" s="216"/>
      <c r="Y36" s="217"/>
      <c r="Z36" s="233">
        <v>1869.86</v>
      </c>
      <c r="AA36" s="235"/>
    </row>
    <row r="37" spans="1:27" ht="20.55" customHeight="1" x14ac:dyDescent="0.25">
      <c r="A37" s="204">
        <v>44300</v>
      </c>
      <c r="B37" s="205"/>
      <c r="C37" s="206"/>
      <c r="D37" s="148" t="s">
        <v>32</v>
      </c>
      <c r="E37" s="149"/>
      <c r="F37" s="149"/>
      <c r="G37" s="149"/>
      <c r="H37" s="149"/>
      <c r="I37" s="149"/>
      <c r="J37" s="150"/>
      <c r="K37" s="207">
        <v>27.21</v>
      </c>
      <c r="L37" s="208"/>
      <c r="M37" s="209" t="s">
        <v>33</v>
      </c>
      <c r="N37" s="210"/>
      <c r="O37" s="211"/>
      <c r="P37" s="236">
        <v>18.158000000000001</v>
      </c>
      <c r="Q37" s="237"/>
      <c r="R37" s="237"/>
      <c r="S37" s="237"/>
      <c r="T37" s="237"/>
      <c r="U37" s="238"/>
      <c r="V37" s="215">
        <v>3.94</v>
      </c>
      <c r="W37" s="216"/>
      <c r="X37" s="216"/>
      <c r="Y37" s="217"/>
      <c r="Z37" s="207">
        <v>71.540000000000006</v>
      </c>
      <c r="AA37" s="208"/>
    </row>
    <row r="38" spans="1:27" ht="10.199999999999999" customHeight="1" x14ac:dyDescent="0.25">
      <c r="A38" s="204">
        <v>44200</v>
      </c>
      <c r="B38" s="205"/>
      <c r="C38" s="206"/>
      <c r="D38" s="148" t="s">
        <v>34</v>
      </c>
      <c r="E38" s="149"/>
      <c r="F38" s="149"/>
      <c r="G38" s="149"/>
      <c r="H38" s="149"/>
      <c r="I38" s="149"/>
      <c r="J38" s="150"/>
      <c r="K38" s="207">
        <v>27.21</v>
      </c>
      <c r="L38" s="208"/>
      <c r="M38" s="209" t="s">
        <v>22</v>
      </c>
      <c r="N38" s="210"/>
      <c r="O38" s="211"/>
      <c r="P38" s="221">
        <v>170.36</v>
      </c>
      <c r="Q38" s="222"/>
      <c r="R38" s="222"/>
      <c r="S38" s="222"/>
      <c r="T38" s="222"/>
      <c r="U38" s="223"/>
      <c r="V38" s="215">
        <v>0.63</v>
      </c>
      <c r="W38" s="216"/>
      <c r="X38" s="216"/>
      <c r="Y38" s="217"/>
      <c r="Z38" s="242">
        <v>107.32</v>
      </c>
      <c r="AA38" s="243"/>
    </row>
    <row r="39" spans="1:27" ht="30.75" customHeight="1" x14ac:dyDescent="0.25">
      <c r="A39" s="244">
        <v>1518</v>
      </c>
      <c r="B39" s="245"/>
      <c r="C39" s="246"/>
      <c r="D39" s="148" t="s">
        <v>111</v>
      </c>
      <c r="E39" s="149"/>
      <c r="F39" s="149"/>
      <c r="G39" s="149"/>
      <c r="H39" s="149"/>
      <c r="I39" s="149"/>
      <c r="J39" s="150"/>
      <c r="K39" s="207">
        <v>18.98</v>
      </c>
      <c r="L39" s="208"/>
      <c r="M39" s="209" t="s">
        <v>35</v>
      </c>
      <c r="N39" s="210"/>
      <c r="O39" s="211"/>
      <c r="P39" s="212">
        <v>1087.578</v>
      </c>
      <c r="Q39" s="213"/>
      <c r="R39" s="213"/>
      <c r="S39" s="213"/>
      <c r="T39" s="213"/>
      <c r="U39" s="214"/>
      <c r="V39" s="242">
        <v>642.49</v>
      </c>
      <c r="W39" s="247"/>
      <c r="X39" s="247"/>
      <c r="Y39" s="243"/>
      <c r="Z39" s="228">
        <v>698757.98</v>
      </c>
      <c r="AA39" s="229"/>
    </row>
    <row r="40" spans="1:27" ht="20.55" customHeight="1" x14ac:dyDescent="0.25">
      <c r="A40" s="148" t="s">
        <v>112</v>
      </c>
      <c r="B40" s="149"/>
      <c r="C40" s="150"/>
      <c r="D40" s="148" t="s">
        <v>113</v>
      </c>
      <c r="E40" s="149"/>
      <c r="F40" s="149"/>
      <c r="G40" s="149"/>
      <c r="H40" s="149"/>
      <c r="I40" s="149"/>
      <c r="J40" s="150"/>
      <c r="K40" s="207">
        <v>27.21</v>
      </c>
      <c r="L40" s="208"/>
      <c r="M40" s="209" t="s">
        <v>25</v>
      </c>
      <c r="N40" s="210"/>
      <c r="O40" s="211"/>
      <c r="P40" s="221">
        <v>453.15699999999998</v>
      </c>
      <c r="Q40" s="222"/>
      <c r="R40" s="222"/>
      <c r="S40" s="222"/>
      <c r="T40" s="222"/>
      <c r="U40" s="223"/>
      <c r="V40" s="207">
        <v>47.48</v>
      </c>
      <c r="W40" s="224"/>
      <c r="X40" s="224"/>
      <c r="Y40" s="208"/>
      <c r="Z40" s="199">
        <v>21515.89</v>
      </c>
      <c r="AA40" s="200"/>
    </row>
    <row r="41" spans="1:27" ht="20.55" customHeight="1" x14ac:dyDescent="0.25">
      <c r="A41" s="204">
        <v>44303</v>
      </c>
      <c r="B41" s="205"/>
      <c r="C41" s="206"/>
      <c r="D41" s="148" t="s">
        <v>36</v>
      </c>
      <c r="E41" s="149"/>
      <c r="F41" s="149"/>
      <c r="G41" s="149"/>
      <c r="H41" s="149"/>
      <c r="I41" s="149"/>
      <c r="J41" s="150"/>
      <c r="K41" s="207">
        <v>27.21</v>
      </c>
      <c r="L41" s="208"/>
      <c r="M41" s="209" t="s">
        <v>37</v>
      </c>
      <c r="N41" s="210"/>
      <c r="O41" s="211"/>
      <c r="P41" s="230">
        <v>1.0900000000000001</v>
      </c>
      <c r="Q41" s="231"/>
      <c r="R41" s="231"/>
      <c r="S41" s="231"/>
      <c r="T41" s="231"/>
      <c r="U41" s="232"/>
      <c r="V41" s="215">
        <v>2.84</v>
      </c>
      <c r="W41" s="216"/>
      <c r="X41" s="216"/>
      <c r="Y41" s="217"/>
      <c r="Z41" s="215">
        <v>3.09</v>
      </c>
      <c r="AA41" s="217"/>
    </row>
    <row r="42" spans="1:27" ht="20.55" customHeight="1" x14ac:dyDescent="0.25">
      <c r="A42" s="204">
        <v>40450</v>
      </c>
      <c r="B42" s="205"/>
      <c r="C42" s="206"/>
      <c r="D42" s="148" t="s">
        <v>38</v>
      </c>
      <c r="E42" s="149"/>
      <c r="F42" s="149"/>
      <c r="G42" s="149"/>
      <c r="H42" s="149"/>
      <c r="I42" s="149"/>
      <c r="J42" s="150"/>
      <c r="K42" s="207">
        <v>27.21</v>
      </c>
      <c r="L42" s="208"/>
      <c r="M42" s="209" t="s">
        <v>33</v>
      </c>
      <c r="N42" s="210"/>
      <c r="O42" s="211"/>
      <c r="P42" s="230">
        <v>5.4509999999999996</v>
      </c>
      <c r="Q42" s="231"/>
      <c r="R42" s="231"/>
      <c r="S42" s="231"/>
      <c r="T42" s="231"/>
      <c r="U42" s="232"/>
      <c r="V42" s="215">
        <v>0.91</v>
      </c>
      <c r="W42" s="216"/>
      <c r="X42" s="216"/>
      <c r="Y42" s="217"/>
      <c r="Z42" s="215">
        <v>4.96</v>
      </c>
      <c r="AA42" s="217"/>
    </row>
    <row r="43" spans="1:27" ht="10.199999999999999" customHeight="1" x14ac:dyDescent="0.25">
      <c r="A43" s="204">
        <v>40460</v>
      </c>
      <c r="B43" s="205"/>
      <c r="C43" s="206"/>
      <c r="D43" s="148" t="s">
        <v>114</v>
      </c>
      <c r="E43" s="149"/>
      <c r="F43" s="149"/>
      <c r="G43" s="149"/>
      <c r="H43" s="149"/>
      <c r="I43" s="149"/>
      <c r="J43" s="150"/>
      <c r="K43" s="207">
        <v>27.21</v>
      </c>
      <c r="L43" s="208"/>
      <c r="M43" s="209" t="s">
        <v>33</v>
      </c>
      <c r="N43" s="210"/>
      <c r="O43" s="211"/>
      <c r="P43" s="250">
        <v>51877.468999999997</v>
      </c>
      <c r="Q43" s="251"/>
      <c r="R43" s="251"/>
      <c r="S43" s="251"/>
      <c r="T43" s="251"/>
      <c r="U43" s="252"/>
      <c r="V43" s="215">
        <v>0.97</v>
      </c>
      <c r="W43" s="216"/>
      <c r="X43" s="216"/>
      <c r="Y43" s="217"/>
      <c r="Z43" s="199">
        <v>50321.14</v>
      </c>
      <c r="AA43" s="200"/>
    </row>
    <row r="44" spans="1:27" ht="10.199999999999999" customHeight="1" x14ac:dyDescent="0.25">
      <c r="A44" s="204">
        <v>40510</v>
      </c>
      <c r="B44" s="205"/>
      <c r="C44" s="206"/>
      <c r="D44" s="148" t="s">
        <v>39</v>
      </c>
      <c r="E44" s="149"/>
      <c r="F44" s="149"/>
      <c r="G44" s="149"/>
      <c r="H44" s="149"/>
      <c r="I44" s="149"/>
      <c r="J44" s="150"/>
      <c r="K44" s="207">
        <v>18.98</v>
      </c>
      <c r="L44" s="208"/>
      <c r="M44" s="209" t="s">
        <v>40</v>
      </c>
      <c r="N44" s="210"/>
      <c r="O44" s="211"/>
      <c r="P44" s="230">
        <v>8.8580000000000005</v>
      </c>
      <c r="Q44" s="231"/>
      <c r="R44" s="231"/>
      <c r="S44" s="231"/>
      <c r="T44" s="231"/>
      <c r="U44" s="232"/>
      <c r="V44" s="233">
        <v>3932.23</v>
      </c>
      <c r="W44" s="234"/>
      <c r="X44" s="234"/>
      <c r="Y44" s="235"/>
      <c r="Z44" s="199">
        <v>34831.69</v>
      </c>
      <c r="AA44" s="200"/>
    </row>
    <row r="45" spans="1:27" ht="20.55" customHeight="1" x14ac:dyDescent="0.25">
      <c r="A45" s="204">
        <v>40485</v>
      </c>
      <c r="B45" s="205"/>
      <c r="C45" s="206"/>
      <c r="D45" s="148" t="s">
        <v>41</v>
      </c>
      <c r="E45" s="149"/>
      <c r="F45" s="149"/>
      <c r="G45" s="149"/>
      <c r="H45" s="149"/>
      <c r="I45" s="149"/>
      <c r="J45" s="150"/>
      <c r="K45" s="207">
        <v>18.98</v>
      </c>
      <c r="L45" s="208"/>
      <c r="M45" s="209" t="s">
        <v>35</v>
      </c>
      <c r="N45" s="210"/>
      <c r="O45" s="211"/>
      <c r="P45" s="230">
        <v>0.221</v>
      </c>
      <c r="Q45" s="231"/>
      <c r="R45" s="231"/>
      <c r="S45" s="231"/>
      <c r="T45" s="231"/>
      <c r="U45" s="232"/>
      <c r="V45" s="233">
        <v>3379.42</v>
      </c>
      <c r="W45" s="234"/>
      <c r="X45" s="234"/>
      <c r="Y45" s="235"/>
      <c r="Z45" s="242">
        <v>746.85</v>
      </c>
      <c r="AA45" s="243"/>
    </row>
    <row r="46" spans="1:27" ht="20.55" customHeight="1" x14ac:dyDescent="0.25">
      <c r="A46" s="204">
        <v>40530</v>
      </c>
      <c r="B46" s="205"/>
      <c r="C46" s="206"/>
      <c r="D46" s="148" t="s">
        <v>101</v>
      </c>
      <c r="E46" s="149"/>
      <c r="F46" s="149"/>
      <c r="G46" s="149"/>
      <c r="H46" s="149"/>
      <c r="I46" s="149"/>
      <c r="J46" s="150"/>
      <c r="K46" s="207">
        <v>27.21</v>
      </c>
      <c r="L46" s="208"/>
      <c r="M46" s="209" t="s">
        <v>37</v>
      </c>
      <c r="N46" s="210"/>
      <c r="O46" s="211"/>
      <c r="P46" s="212">
        <v>2079.0909999999999</v>
      </c>
      <c r="Q46" s="213"/>
      <c r="R46" s="213"/>
      <c r="S46" s="213"/>
      <c r="T46" s="213"/>
      <c r="U46" s="214"/>
      <c r="V46" s="215">
        <v>2.37</v>
      </c>
      <c r="W46" s="216"/>
      <c r="X46" s="216"/>
      <c r="Y46" s="217"/>
      <c r="Z46" s="233">
        <v>4927.4399999999996</v>
      </c>
      <c r="AA46" s="235"/>
    </row>
    <row r="47" spans="1:27" ht="10.8" customHeight="1" x14ac:dyDescent="0.25">
      <c r="A47" s="189"/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89"/>
      <c r="P47" s="189"/>
      <c r="Q47" s="189"/>
      <c r="R47" s="189"/>
      <c r="S47" s="189"/>
      <c r="T47" s="189"/>
      <c r="U47" s="189"/>
      <c r="V47" s="189"/>
      <c r="W47" s="189"/>
      <c r="X47" s="189"/>
      <c r="Y47" s="189"/>
      <c r="Z47" s="189"/>
      <c r="AA47" s="189"/>
    </row>
    <row r="48" spans="1:27" ht="10.199999999999999" customHeight="1" x14ac:dyDescent="0.25">
      <c r="A48" s="197" t="s">
        <v>42</v>
      </c>
      <c r="B48" s="197"/>
      <c r="C48" s="197"/>
      <c r="D48" s="197"/>
      <c r="E48" s="197"/>
      <c r="F48" s="197"/>
      <c r="G48" s="197"/>
      <c r="H48" s="197"/>
      <c r="I48" s="197"/>
      <c r="J48" s="197"/>
      <c r="K48" s="197"/>
      <c r="L48" s="197"/>
      <c r="M48" s="197"/>
      <c r="N48" s="197"/>
      <c r="O48" s="197"/>
      <c r="P48" s="197"/>
      <c r="Q48" s="197"/>
      <c r="R48" s="197"/>
      <c r="S48" s="197"/>
      <c r="T48" s="197"/>
      <c r="U48" s="197"/>
      <c r="V48" s="197"/>
      <c r="W48" s="197"/>
      <c r="X48" s="197"/>
      <c r="Y48" s="253">
        <v>826825.78</v>
      </c>
      <c r="Z48" s="254"/>
      <c r="AA48" s="255"/>
    </row>
    <row r="49" spans="1:27" ht="10.8" customHeight="1" x14ac:dyDescent="0.25">
      <c r="A49" s="189"/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  <c r="V49" s="189"/>
      <c r="W49" s="189"/>
      <c r="X49" s="189"/>
      <c r="Y49" s="189"/>
      <c r="Z49" s="189"/>
      <c r="AA49" s="189"/>
    </row>
    <row r="50" spans="1:27" ht="10.8" customHeight="1" x14ac:dyDescent="0.25">
      <c r="A50" s="189"/>
      <c r="B50" s="189"/>
      <c r="C50" s="189"/>
      <c r="D50" s="189"/>
      <c r="E50" s="189"/>
      <c r="F50" s="189"/>
      <c r="G50" s="189"/>
      <c r="H50" s="189"/>
      <c r="I50" s="189"/>
      <c r="J50" s="189"/>
      <c r="K50" s="189"/>
      <c r="L50" s="189"/>
      <c r="M50" s="189"/>
      <c r="N50" s="189"/>
      <c r="O50" s="189"/>
      <c r="P50" s="189"/>
      <c r="Q50" s="189"/>
      <c r="R50" s="189"/>
      <c r="S50" s="189"/>
      <c r="T50" s="189"/>
      <c r="U50" s="189"/>
      <c r="V50" s="189"/>
      <c r="W50" s="189"/>
      <c r="X50" s="189"/>
      <c r="Y50" s="189"/>
      <c r="Z50" s="189"/>
      <c r="AA50" s="189"/>
    </row>
    <row r="51" spans="1:27" ht="10.199999999999999" customHeight="1" x14ac:dyDescent="0.25">
      <c r="A51" s="190" t="s">
        <v>13</v>
      </c>
      <c r="B51" s="191"/>
      <c r="C51" s="192"/>
      <c r="D51" s="190" t="s">
        <v>14</v>
      </c>
      <c r="E51" s="191"/>
      <c r="F51" s="191"/>
      <c r="G51" s="191"/>
      <c r="H51" s="191"/>
      <c r="I51" s="191"/>
      <c r="J51" s="192"/>
      <c r="K51" s="193" t="s">
        <v>15</v>
      </c>
      <c r="L51" s="195"/>
      <c r="M51" s="225" t="s">
        <v>16</v>
      </c>
      <c r="N51" s="226"/>
      <c r="O51" s="227"/>
      <c r="P51" s="193" t="s">
        <v>17</v>
      </c>
      <c r="Q51" s="194"/>
      <c r="R51" s="194"/>
      <c r="S51" s="194"/>
      <c r="T51" s="194"/>
      <c r="U51" s="195"/>
      <c r="V51" s="193" t="s">
        <v>18</v>
      </c>
      <c r="W51" s="194"/>
      <c r="X51" s="194"/>
      <c r="Y51" s="195"/>
      <c r="Z51" s="193" t="s">
        <v>19</v>
      </c>
      <c r="AA51" s="195"/>
    </row>
    <row r="52" spans="1:27" ht="10.199999999999999" customHeight="1" x14ac:dyDescent="0.25">
      <c r="A52" s="218"/>
      <c r="B52" s="219"/>
      <c r="C52" s="220"/>
      <c r="D52" s="218" t="s">
        <v>43</v>
      </c>
      <c r="E52" s="219"/>
      <c r="F52" s="219"/>
      <c r="G52" s="219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9"/>
      <c r="Z52" s="219"/>
      <c r="AA52" s="220"/>
    </row>
    <row r="53" spans="1:27" ht="10.199999999999999" customHeight="1" x14ac:dyDescent="0.25">
      <c r="A53" s="204">
        <v>40835</v>
      </c>
      <c r="B53" s="205"/>
      <c r="C53" s="206"/>
      <c r="D53" s="148" t="s">
        <v>44</v>
      </c>
      <c r="E53" s="149"/>
      <c r="F53" s="149"/>
      <c r="G53" s="149"/>
      <c r="H53" s="149"/>
      <c r="I53" s="149"/>
      <c r="J53" s="150"/>
      <c r="K53" s="207">
        <v>27.21</v>
      </c>
      <c r="L53" s="208"/>
      <c r="M53" s="209" t="s">
        <v>45</v>
      </c>
      <c r="N53" s="210"/>
      <c r="O53" s="211"/>
      <c r="P53" s="221">
        <v>364</v>
      </c>
      <c r="Q53" s="222"/>
      <c r="R53" s="222"/>
      <c r="S53" s="222"/>
      <c r="T53" s="222"/>
      <c r="U53" s="223"/>
      <c r="V53" s="207">
        <v>48.32</v>
      </c>
      <c r="W53" s="224"/>
      <c r="X53" s="224"/>
      <c r="Y53" s="208"/>
      <c r="Z53" s="199">
        <v>17588.48</v>
      </c>
      <c r="AA53" s="200"/>
    </row>
    <row r="54" spans="1:27" ht="20.55" customHeight="1" x14ac:dyDescent="0.25">
      <c r="A54" s="204">
        <v>40815</v>
      </c>
      <c r="B54" s="205"/>
      <c r="C54" s="206"/>
      <c r="D54" s="148" t="s">
        <v>46</v>
      </c>
      <c r="E54" s="149"/>
      <c r="F54" s="149"/>
      <c r="G54" s="149"/>
      <c r="H54" s="149"/>
      <c r="I54" s="149"/>
      <c r="J54" s="150"/>
      <c r="K54" s="207">
        <v>27.21</v>
      </c>
      <c r="L54" s="208"/>
      <c r="M54" s="209" t="s">
        <v>22</v>
      </c>
      <c r="N54" s="210"/>
      <c r="O54" s="211"/>
      <c r="P54" s="221">
        <v>137.1</v>
      </c>
      <c r="Q54" s="222"/>
      <c r="R54" s="222"/>
      <c r="S54" s="222"/>
      <c r="T54" s="222"/>
      <c r="U54" s="223"/>
      <c r="V54" s="207">
        <v>35.86</v>
      </c>
      <c r="W54" s="224"/>
      <c r="X54" s="224"/>
      <c r="Y54" s="208"/>
      <c r="Z54" s="233">
        <v>4916.3999999999996</v>
      </c>
      <c r="AA54" s="235"/>
    </row>
    <row r="55" spans="1:27" ht="10.199999999999999" customHeight="1" x14ac:dyDescent="0.25">
      <c r="A55" s="204">
        <v>42480</v>
      </c>
      <c r="B55" s="205"/>
      <c r="C55" s="206"/>
      <c r="D55" s="148" t="s">
        <v>47</v>
      </c>
      <c r="E55" s="149"/>
      <c r="F55" s="149"/>
      <c r="G55" s="149"/>
      <c r="H55" s="149"/>
      <c r="I55" s="149"/>
      <c r="J55" s="150"/>
      <c r="K55" s="207">
        <v>27.21</v>
      </c>
      <c r="L55" s="208"/>
      <c r="M55" s="209" t="s">
        <v>22</v>
      </c>
      <c r="N55" s="210"/>
      <c r="O55" s="211"/>
      <c r="P55" s="212">
        <v>1275.375</v>
      </c>
      <c r="Q55" s="213"/>
      <c r="R55" s="213"/>
      <c r="S55" s="213"/>
      <c r="T55" s="213"/>
      <c r="U55" s="214"/>
      <c r="V55" s="215">
        <v>4.97</v>
      </c>
      <c r="W55" s="216"/>
      <c r="X55" s="216"/>
      <c r="Y55" s="217"/>
      <c r="Z55" s="233">
        <v>6338.61</v>
      </c>
      <c r="AA55" s="235"/>
    </row>
    <row r="56" spans="1:27" ht="10.8" customHeight="1" x14ac:dyDescent="0.25">
      <c r="A56" s="189"/>
      <c r="B56" s="189"/>
      <c r="C56" s="189"/>
      <c r="D56" s="189"/>
      <c r="E56" s="189"/>
      <c r="F56" s="189"/>
      <c r="G56" s="189"/>
      <c r="H56" s="189"/>
      <c r="I56" s="189"/>
      <c r="J56" s="189"/>
      <c r="K56" s="189"/>
      <c r="L56" s="189"/>
      <c r="M56" s="189"/>
      <c r="N56" s="189"/>
      <c r="O56" s="189"/>
      <c r="P56" s="189"/>
      <c r="Q56" s="189"/>
      <c r="R56" s="189"/>
      <c r="S56" s="189"/>
      <c r="T56" s="189"/>
      <c r="U56" s="189"/>
      <c r="V56" s="189"/>
      <c r="W56" s="189"/>
      <c r="X56" s="189"/>
      <c r="Y56" s="189"/>
      <c r="Z56" s="189"/>
      <c r="AA56" s="189"/>
    </row>
    <row r="57" spans="1:27" ht="10.199999999999999" customHeight="1" x14ac:dyDescent="0.25">
      <c r="A57" s="197" t="s">
        <v>42</v>
      </c>
      <c r="B57" s="197"/>
      <c r="C57" s="197"/>
      <c r="D57" s="197"/>
      <c r="E57" s="197"/>
      <c r="F57" s="197"/>
      <c r="G57" s="197"/>
      <c r="H57" s="197"/>
      <c r="I57" s="197"/>
      <c r="J57" s="197"/>
      <c r="K57" s="197"/>
      <c r="L57" s="197"/>
      <c r="M57" s="197"/>
      <c r="N57" s="197"/>
      <c r="O57" s="197"/>
      <c r="P57" s="197"/>
      <c r="Q57" s="197"/>
      <c r="R57" s="197"/>
      <c r="S57" s="197"/>
      <c r="T57" s="197"/>
      <c r="U57" s="197"/>
      <c r="V57" s="197"/>
      <c r="W57" s="197"/>
      <c r="X57" s="197"/>
      <c r="Y57" s="201">
        <v>28843.49</v>
      </c>
      <c r="Z57" s="202"/>
      <c r="AA57" s="203"/>
    </row>
    <row r="58" spans="1:27" ht="10.8" customHeight="1" x14ac:dyDescent="0.25">
      <c r="A58" s="189"/>
      <c r="B58" s="189"/>
      <c r="C58" s="189"/>
      <c r="D58" s="189"/>
      <c r="E58" s="189"/>
      <c r="F58" s="189"/>
      <c r="G58" s="189"/>
      <c r="H58" s="189"/>
      <c r="I58" s="189"/>
      <c r="J58" s="189"/>
      <c r="K58" s="189"/>
      <c r="L58" s="189"/>
      <c r="M58" s="189"/>
      <c r="N58" s="189"/>
      <c r="O58" s="189"/>
      <c r="P58" s="189"/>
      <c r="Q58" s="189"/>
      <c r="R58" s="189"/>
      <c r="S58" s="189"/>
      <c r="T58" s="189"/>
      <c r="U58" s="189"/>
      <c r="V58" s="189"/>
      <c r="W58" s="189"/>
      <c r="X58" s="189"/>
      <c r="Y58" s="189"/>
      <c r="Z58" s="189"/>
      <c r="AA58" s="189"/>
    </row>
    <row r="59" spans="1:27" ht="10.199999999999999" customHeight="1" x14ac:dyDescent="0.25">
      <c r="A59" s="197" t="s">
        <v>51</v>
      </c>
      <c r="B59" s="197"/>
      <c r="C59" s="197"/>
      <c r="D59" s="197"/>
      <c r="E59" s="197"/>
      <c r="F59" s="197"/>
      <c r="G59" s="197"/>
      <c r="H59" s="197"/>
      <c r="I59" s="197"/>
      <c r="J59" s="197"/>
      <c r="K59" s="197"/>
      <c r="L59" s="197"/>
      <c r="M59" s="197"/>
      <c r="N59" s="197"/>
      <c r="O59" s="197"/>
      <c r="P59" s="197"/>
      <c r="Q59" s="197"/>
      <c r="R59" s="197"/>
      <c r="S59" s="197"/>
      <c r="T59" s="197"/>
      <c r="U59" s="197"/>
      <c r="V59" s="197"/>
      <c r="W59" s="197"/>
      <c r="X59" s="197"/>
      <c r="Y59" s="154">
        <v>1002788.61</v>
      </c>
      <c r="Z59" s="155"/>
      <c r="AA59" s="156"/>
    </row>
    <row r="60" spans="1:27" ht="10.8" customHeight="1" x14ac:dyDescent="0.25">
      <c r="A60" s="189"/>
      <c r="B60" s="189"/>
      <c r="C60" s="189"/>
      <c r="D60" s="189"/>
      <c r="E60" s="189"/>
      <c r="F60" s="189"/>
      <c r="G60" s="189"/>
      <c r="H60" s="189"/>
      <c r="I60" s="189"/>
      <c r="J60" s="189"/>
      <c r="K60" s="189"/>
      <c r="L60" s="189"/>
      <c r="M60" s="189"/>
      <c r="N60" s="189"/>
      <c r="O60" s="189"/>
      <c r="P60" s="189"/>
      <c r="Q60" s="189"/>
      <c r="R60" s="189"/>
      <c r="S60" s="189"/>
      <c r="T60" s="189"/>
      <c r="U60" s="189"/>
      <c r="V60" s="189"/>
      <c r="W60" s="189"/>
      <c r="X60" s="189"/>
      <c r="Y60" s="189"/>
      <c r="Z60" s="189"/>
      <c r="AA60" s="189"/>
    </row>
    <row r="61" spans="1:27" ht="10.199999999999999" customHeight="1" x14ac:dyDescent="0.25">
      <c r="A61" s="196" t="s">
        <v>3</v>
      </c>
      <c r="B61" s="196"/>
      <c r="C61" s="196" t="s">
        <v>109</v>
      </c>
      <c r="D61" s="196"/>
      <c r="E61" s="196"/>
      <c r="F61" s="196"/>
      <c r="G61" s="196"/>
      <c r="H61" s="196"/>
      <c r="I61" s="196"/>
      <c r="J61" s="196"/>
      <c r="K61" s="196"/>
      <c r="L61" s="196"/>
      <c r="M61" s="196"/>
      <c r="N61" s="196"/>
      <c r="O61" s="196"/>
      <c r="P61" s="196"/>
      <c r="Q61" s="196"/>
      <c r="R61" s="196"/>
      <c r="S61" s="196"/>
      <c r="T61" s="196"/>
      <c r="U61" s="197"/>
      <c r="V61" s="196"/>
      <c r="W61" s="196"/>
      <c r="X61" s="196"/>
      <c r="Y61" s="196"/>
      <c r="Z61" s="196"/>
      <c r="AA61" s="196"/>
    </row>
    <row r="62" spans="1:27" ht="10.199999999999999" customHeight="1" x14ac:dyDescent="0.25">
      <c r="A62" s="196" t="s">
        <v>4</v>
      </c>
      <c r="B62" s="196"/>
      <c r="C62" s="196" t="s">
        <v>134</v>
      </c>
      <c r="D62" s="196"/>
      <c r="E62" s="196"/>
      <c r="F62" s="196"/>
      <c r="G62" s="196"/>
      <c r="H62" s="196"/>
      <c r="I62" s="196"/>
      <c r="J62" s="196"/>
      <c r="K62" s="196"/>
      <c r="L62" s="196"/>
      <c r="M62" s="196"/>
      <c r="N62" s="196"/>
      <c r="O62" s="196"/>
      <c r="P62" s="196"/>
      <c r="Q62" s="196"/>
      <c r="R62" s="196"/>
      <c r="S62" s="196"/>
      <c r="T62" s="196"/>
      <c r="U62" s="197" t="s">
        <v>135</v>
      </c>
      <c r="V62" s="197"/>
      <c r="W62" s="197"/>
      <c r="X62" s="197"/>
      <c r="Y62" s="197"/>
      <c r="Z62" s="197"/>
      <c r="AA62" s="197"/>
    </row>
    <row r="63" spans="1:27" ht="20.55" customHeight="1" x14ac:dyDescent="0.25">
      <c r="A63" s="196" t="s">
        <v>5</v>
      </c>
      <c r="B63" s="196"/>
      <c r="C63" s="196" t="s">
        <v>136</v>
      </c>
      <c r="D63" s="196"/>
      <c r="E63" s="196"/>
      <c r="F63" s="196"/>
      <c r="G63" s="196"/>
      <c r="H63" s="196"/>
      <c r="I63" s="196"/>
      <c r="J63" s="196"/>
      <c r="K63" s="196"/>
      <c r="L63" s="196"/>
      <c r="M63" s="196"/>
      <c r="N63" s="196"/>
      <c r="O63" s="196"/>
      <c r="P63" s="196"/>
      <c r="Q63" s="196"/>
      <c r="R63" s="196"/>
      <c r="S63" s="196"/>
      <c r="T63" s="196"/>
      <c r="U63" s="197"/>
      <c r="V63" s="196"/>
      <c r="W63" s="196"/>
      <c r="X63" s="196"/>
      <c r="Y63" s="196"/>
      <c r="Z63" s="196"/>
      <c r="AA63" s="196"/>
    </row>
    <row r="64" spans="1:27" ht="10.199999999999999" customHeight="1" x14ac:dyDescent="0.25">
      <c r="A64" s="196" t="s">
        <v>6</v>
      </c>
      <c r="B64" s="196"/>
      <c r="C64" s="196" t="s">
        <v>137</v>
      </c>
      <c r="D64" s="196"/>
      <c r="E64" s="196"/>
      <c r="F64" s="196"/>
      <c r="G64" s="196"/>
      <c r="H64" s="196"/>
      <c r="I64" s="196"/>
      <c r="J64" s="196"/>
      <c r="K64" s="196"/>
      <c r="L64" s="196"/>
      <c r="M64" s="196"/>
      <c r="N64" s="196"/>
      <c r="O64" s="196"/>
      <c r="P64" s="196"/>
      <c r="Q64" s="196"/>
      <c r="R64" s="196"/>
      <c r="S64" s="196"/>
      <c r="T64" s="196"/>
      <c r="U64" s="197"/>
      <c r="V64" s="196"/>
      <c r="W64" s="196"/>
      <c r="X64" s="196"/>
      <c r="Y64" s="196"/>
      <c r="Z64" s="196"/>
      <c r="AA64" s="196"/>
    </row>
    <row r="65" spans="1:27" ht="10.199999999999999" customHeight="1" x14ac:dyDescent="0.25">
      <c r="A65" s="196" t="s">
        <v>7</v>
      </c>
      <c r="B65" s="196"/>
      <c r="C65" s="196" t="s">
        <v>8</v>
      </c>
      <c r="D65" s="196"/>
      <c r="E65" s="196"/>
      <c r="F65" s="196"/>
      <c r="G65" s="196"/>
      <c r="H65" s="196"/>
      <c r="I65" s="196"/>
      <c r="J65" s="196"/>
      <c r="K65" s="196"/>
      <c r="L65" s="196"/>
      <c r="M65" s="196"/>
      <c r="N65" s="196"/>
      <c r="O65" s="196"/>
      <c r="P65" s="196"/>
      <c r="Q65" s="196"/>
      <c r="R65" s="196"/>
      <c r="S65" s="196"/>
      <c r="T65" s="196"/>
      <c r="U65" s="197"/>
      <c r="V65" s="196"/>
      <c r="W65" s="196"/>
      <c r="X65" s="196"/>
      <c r="Y65" s="196"/>
      <c r="Z65" s="196"/>
      <c r="AA65" s="196"/>
    </row>
    <row r="66" spans="1:27" ht="10.199999999999999" customHeight="1" x14ac:dyDescent="0.25">
      <c r="A66" s="196" t="s">
        <v>9</v>
      </c>
      <c r="B66" s="196"/>
      <c r="C66" s="196" t="s">
        <v>10</v>
      </c>
      <c r="D66" s="196"/>
      <c r="E66" s="196"/>
      <c r="F66" s="196"/>
      <c r="G66" s="196"/>
      <c r="H66" s="196"/>
      <c r="I66" s="196"/>
      <c r="J66" s="196"/>
      <c r="K66" s="196"/>
      <c r="L66" s="196"/>
      <c r="M66" s="196"/>
      <c r="N66" s="196"/>
      <c r="O66" s="196"/>
      <c r="P66" s="196"/>
      <c r="Q66" s="196"/>
      <c r="R66" s="196"/>
      <c r="S66" s="196"/>
      <c r="T66" s="196"/>
      <c r="U66" s="197"/>
      <c r="V66" s="196"/>
      <c r="W66" s="196"/>
      <c r="X66" s="196"/>
      <c r="Y66" s="196"/>
      <c r="Z66" s="196"/>
      <c r="AA66" s="196"/>
    </row>
    <row r="67" spans="1:27" ht="10.199999999999999" customHeight="1" x14ac:dyDescent="0.25">
      <c r="A67" s="196" t="s">
        <v>11</v>
      </c>
      <c r="B67" s="196"/>
      <c r="C67" s="196" t="s">
        <v>8</v>
      </c>
      <c r="D67" s="196"/>
      <c r="E67" s="196"/>
      <c r="F67" s="196"/>
      <c r="G67" s="196"/>
      <c r="H67" s="196"/>
      <c r="I67" s="196"/>
      <c r="J67" s="196"/>
      <c r="K67" s="196"/>
      <c r="L67" s="196"/>
      <c r="M67" s="196"/>
      <c r="N67" s="196"/>
      <c r="O67" s="196"/>
      <c r="P67" s="196"/>
      <c r="Q67" s="196"/>
      <c r="R67" s="196"/>
      <c r="S67" s="196"/>
      <c r="T67" s="196"/>
      <c r="U67" s="197"/>
      <c r="V67" s="196"/>
      <c r="W67" s="196"/>
      <c r="X67" s="196"/>
      <c r="Y67" s="196"/>
      <c r="Z67" s="196"/>
      <c r="AA67" s="196"/>
    </row>
    <row r="68" spans="1:27" ht="10.199999999999999" customHeight="1" x14ac:dyDescent="0.25">
      <c r="A68" s="196" t="s">
        <v>12</v>
      </c>
      <c r="B68" s="196"/>
      <c r="C68" s="196" t="s">
        <v>138</v>
      </c>
      <c r="D68" s="196"/>
      <c r="E68" s="196"/>
      <c r="F68" s="196"/>
      <c r="G68" s="196"/>
      <c r="H68" s="196"/>
      <c r="I68" s="196"/>
      <c r="J68" s="196"/>
      <c r="K68" s="196"/>
      <c r="L68" s="196"/>
      <c r="M68" s="196"/>
      <c r="N68" s="196"/>
      <c r="O68" s="196"/>
      <c r="P68" s="196"/>
      <c r="Q68" s="196"/>
      <c r="R68" s="196"/>
      <c r="S68" s="196"/>
      <c r="T68" s="196"/>
      <c r="U68" s="197"/>
      <c r="V68" s="196"/>
      <c r="W68" s="196"/>
      <c r="X68" s="196"/>
      <c r="Y68" s="196"/>
      <c r="Z68" s="196"/>
      <c r="AA68" s="196"/>
    </row>
    <row r="69" spans="1:27" ht="10.199999999999999" customHeight="1" x14ac:dyDescent="0.25">
      <c r="A69" s="196"/>
      <c r="B69" s="196"/>
      <c r="C69" s="196"/>
      <c r="D69" s="196"/>
      <c r="E69" s="196"/>
      <c r="F69" s="196"/>
      <c r="G69" s="196"/>
      <c r="H69" s="196"/>
      <c r="I69" s="196"/>
      <c r="J69" s="196"/>
      <c r="K69" s="196"/>
      <c r="L69" s="196"/>
      <c r="M69" s="196"/>
      <c r="N69" s="196"/>
      <c r="O69" s="196"/>
      <c r="P69" s="196"/>
      <c r="Q69" s="196"/>
      <c r="R69" s="196"/>
      <c r="S69" s="196"/>
      <c r="T69" s="196"/>
      <c r="U69" s="197" t="s">
        <v>116</v>
      </c>
      <c r="V69" s="197"/>
      <c r="W69" s="197"/>
      <c r="X69" s="197"/>
      <c r="Y69" s="197"/>
      <c r="Z69" s="197"/>
      <c r="AA69" s="197"/>
    </row>
    <row r="70" spans="1:27" ht="10.199999999999999" customHeight="1" x14ac:dyDescent="0.25">
      <c r="A70" s="196" t="s">
        <v>108</v>
      </c>
      <c r="B70" s="196"/>
      <c r="C70" s="196" t="s">
        <v>110</v>
      </c>
      <c r="D70" s="196"/>
      <c r="E70" s="196"/>
      <c r="F70" s="196"/>
      <c r="G70" s="196"/>
      <c r="H70" s="196"/>
      <c r="I70" s="196"/>
      <c r="J70" s="196"/>
      <c r="K70" s="196"/>
      <c r="L70" s="196"/>
      <c r="M70" s="196"/>
      <c r="N70" s="196"/>
      <c r="O70" s="196"/>
      <c r="P70" s="196"/>
      <c r="Q70" s="196"/>
      <c r="R70" s="196"/>
      <c r="S70" s="196"/>
      <c r="T70" s="196"/>
      <c r="U70" s="197"/>
      <c r="V70" s="196"/>
      <c r="W70" s="196"/>
      <c r="X70" s="196"/>
      <c r="Y70" s="196"/>
      <c r="Z70" s="196"/>
      <c r="AA70" s="196"/>
    </row>
    <row r="71" spans="1:27" ht="10.8" customHeight="1" x14ac:dyDescent="0.25">
      <c r="A71" s="198"/>
      <c r="B71" s="198"/>
      <c r="C71" s="198"/>
      <c r="D71" s="198"/>
      <c r="E71" s="198"/>
      <c r="F71" s="198"/>
      <c r="G71" s="198"/>
      <c r="H71" s="198"/>
      <c r="I71" s="198"/>
      <c r="J71" s="198"/>
      <c r="K71" s="198"/>
      <c r="L71" s="198"/>
      <c r="M71" s="198"/>
      <c r="N71" s="198"/>
      <c r="O71" s="198"/>
      <c r="P71" s="198"/>
      <c r="Q71" s="198"/>
      <c r="R71" s="198"/>
      <c r="S71" s="198"/>
      <c r="T71" s="198"/>
      <c r="U71" s="198"/>
      <c r="V71" s="198"/>
      <c r="W71" s="198"/>
      <c r="X71" s="198"/>
      <c r="Y71" s="198"/>
      <c r="Z71" s="198"/>
      <c r="AA71" s="198"/>
    </row>
    <row r="72" spans="1:27" ht="10.8" customHeight="1" x14ac:dyDescent="0.25">
      <c r="A72" s="189"/>
      <c r="B72" s="189"/>
      <c r="C72" s="189"/>
      <c r="D72" s="189"/>
      <c r="E72" s="189"/>
      <c r="F72" s="189"/>
      <c r="G72" s="189"/>
      <c r="H72" s="189"/>
      <c r="I72" s="189"/>
      <c r="J72" s="189"/>
      <c r="K72" s="189"/>
      <c r="L72" s="189"/>
      <c r="M72" s="189"/>
      <c r="N72" s="189"/>
      <c r="O72" s="189"/>
      <c r="P72" s="189"/>
      <c r="Q72" s="189"/>
      <c r="R72" s="189"/>
      <c r="S72" s="189"/>
      <c r="T72" s="189"/>
      <c r="U72" s="189"/>
      <c r="V72" s="189"/>
      <c r="W72" s="189"/>
      <c r="X72" s="189"/>
      <c r="Y72" s="189"/>
      <c r="Z72" s="189"/>
      <c r="AA72" s="189"/>
    </row>
    <row r="73" spans="1:27" ht="10.8" customHeight="1" x14ac:dyDescent="0.25">
      <c r="A73" s="189"/>
      <c r="B73" s="189"/>
      <c r="C73" s="189"/>
      <c r="D73" s="189"/>
      <c r="E73" s="189"/>
      <c r="F73" s="189"/>
      <c r="G73" s="189"/>
      <c r="H73" s="189"/>
      <c r="I73" s="189"/>
      <c r="J73" s="189"/>
      <c r="K73" s="189"/>
      <c r="L73" s="189"/>
      <c r="M73" s="189"/>
      <c r="N73" s="189"/>
      <c r="O73" s="189"/>
      <c r="P73" s="189"/>
      <c r="Q73" s="189"/>
      <c r="R73" s="189"/>
      <c r="S73" s="189"/>
      <c r="T73" s="189"/>
      <c r="U73" s="189"/>
      <c r="V73" s="189"/>
      <c r="W73" s="189"/>
      <c r="X73" s="189"/>
      <c r="Y73" s="189"/>
      <c r="Z73" s="189"/>
      <c r="AA73" s="189"/>
    </row>
    <row r="74" spans="1:27" ht="10.199999999999999" customHeight="1" x14ac:dyDescent="0.25">
      <c r="A74" s="190" t="s">
        <v>52</v>
      </c>
      <c r="B74" s="191"/>
      <c r="C74" s="191"/>
      <c r="D74" s="191"/>
      <c r="E74" s="191"/>
      <c r="F74" s="191"/>
      <c r="G74" s="191"/>
      <c r="H74" s="191"/>
      <c r="I74" s="191"/>
      <c r="J74" s="191"/>
      <c r="K74" s="192"/>
      <c r="L74" s="193" t="s">
        <v>100</v>
      </c>
      <c r="M74" s="194"/>
      <c r="N74" s="194"/>
      <c r="O74" s="194"/>
      <c r="P74" s="194"/>
      <c r="Q74" s="194"/>
      <c r="R74" s="195"/>
      <c r="S74" s="193" t="s">
        <v>53</v>
      </c>
      <c r="T74" s="194"/>
      <c r="U74" s="194"/>
      <c r="V74" s="194"/>
      <c r="W74" s="194"/>
      <c r="X74" s="195"/>
      <c r="Y74" s="193" t="s">
        <v>54</v>
      </c>
      <c r="Z74" s="194"/>
      <c r="AA74" s="195"/>
    </row>
    <row r="75" spans="1:27" ht="10.199999999999999" customHeight="1" x14ac:dyDescent="0.25">
      <c r="A75" s="162"/>
      <c r="B75" s="163"/>
      <c r="C75" s="163"/>
      <c r="D75" s="163"/>
      <c r="E75" s="163"/>
      <c r="F75" s="163"/>
      <c r="G75" s="163"/>
      <c r="H75" s="163"/>
      <c r="I75" s="163"/>
      <c r="J75" s="163"/>
      <c r="K75" s="164"/>
      <c r="L75" s="183"/>
      <c r="M75" s="184"/>
      <c r="N75" s="184"/>
      <c r="O75" s="184"/>
      <c r="P75" s="184"/>
      <c r="Q75" s="184"/>
      <c r="R75" s="185"/>
      <c r="S75" s="183"/>
      <c r="T75" s="184"/>
      <c r="U75" s="184"/>
      <c r="V75" s="184"/>
      <c r="W75" s="184"/>
      <c r="X75" s="185"/>
      <c r="Y75" s="183"/>
      <c r="Z75" s="184"/>
      <c r="AA75" s="185"/>
    </row>
    <row r="76" spans="1:27" ht="10.199999999999999" customHeight="1" x14ac:dyDescent="0.25">
      <c r="A76" s="162" t="s">
        <v>58</v>
      </c>
      <c r="B76" s="163"/>
      <c r="C76" s="163"/>
      <c r="D76" s="163"/>
      <c r="E76" s="163"/>
      <c r="F76" s="163"/>
      <c r="G76" s="163"/>
      <c r="H76" s="163"/>
      <c r="I76" s="163"/>
      <c r="J76" s="163"/>
      <c r="K76" s="164"/>
      <c r="L76" s="165">
        <v>14.670999999999999</v>
      </c>
      <c r="M76" s="166"/>
      <c r="N76" s="166"/>
      <c r="O76" s="166"/>
      <c r="P76" s="166"/>
      <c r="Q76" s="166"/>
      <c r="R76" s="167"/>
      <c r="S76" s="186">
        <v>147119.34</v>
      </c>
      <c r="T76" s="187"/>
      <c r="U76" s="187"/>
      <c r="V76" s="187"/>
      <c r="W76" s="187"/>
      <c r="X76" s="188"/>
      <c r="Y76" s="180">
        <v>8.6300000000000008</v>
      </c>
      <c r="Z76" s="181"/>
      <c r="AA76" s="182"/>
    </row>
    <row r="77" spans="1:27" ht="10.199999999999999" customHeight="1" x14ac:dyDescent="0.25">
      <c r="A77" s="162"/>
      <c r="B77" s="163"/>
      <c r="C77" s="163"/>
      <c r="D77" s="163"/>
      <c r="E77" s="163"/>
      <c r="F77" s="163"/>
      <c r="G77" s="163"/>
      <c r="H77" s="163"/>
      <c r="I77" s="163"/>
      <c r="J77" s="163"/>
      <c r="K77" s="164"/>
      <c r="L77" s="165"/>
      <c r="M77" s="166"/>
      <c r="N77" s="166"/>
      <c r="O77" s="166"/>
      <c r="P77" s="166"/>
      <c r="Q77" s="166"/>
      <c r="R77" s="167"/>
      <c r="S77" s="186"/>
      <c r="T77" s="187"/>
      <c r="U77" s="187"/>
      <c r="V77" s="187"/>
      <c r="W77" s="187"/>
      <c r="X77" s="188"/>
      <c r="Y77" s="180"/>
      <c r="Z77" s="181"/>
      <c r="AA77" s="182"/>
    </row>
    <row r="78" spans="1:27" ht="10.199999999999999" customHeight="1" x14ac:dyDescent="0.25">
      <c r="A78" s="162" t="s">
        <v>20</v>
      </c>
      <c r="B78" s="163"/>
      <c r="C78" s="163"/>
      <c r="D78" s="163"/>
      <c r="E78" s="163"/>
      <c r="F78" s="163"/>
      <c r="G78" s="163"/>
      <c r="H78" s="163"/>
      <c r="I78" s="163"/>
      <c r="J78" s="163"/>
      <c r="K78" s="164"/>
      <c r="L78" s="165">
        <v>82.452600000000004</v>
      </c>
      <c r="M78" s="166"/>
      <c r="N78" s="166"/>
      <c r="O78" s="166"/>
      <c r="P78" s="166"/>
      <c r="Q78" s="166"/>
      <c r="R78" s="167"/>
      <c r="S78" s="186">
        <v>826825.78</v>
      </c>
      <c r="T78" s="187"/>
      <c r="U78" s="187"/>
      <c r="V78" s="187"/>
      <c r="W78" s="187"/>
      <c r="X78" s="188"/>
      <c r="Y78" s="171">
        <v>48.53</v>
      </c>
      <c r="Z78" s="172"/>
      <c r="AA78" s="173"/>
    </row>
    <row r="79" spans="1:27" ht="10.199999999999999" customHeight="1" x14ac:dyDescent="0.25">
      <c r="A79" s="162"/>
      <c r="B79" s="163"/>
      <c r="C79" s="163"/>
      <c r="D79" s="163"/>
      <c r="E79" s="163"/>
      <c r="F79" s="163"/>
      <c r="G79" s="163"/>
      <c r="H79" s="163"/>
      <c r="I79" s="163"/>
      <c r="J79" s="163"/>
      <c r="K79" s="164"/>
      <c r="L79" s="165"/>
      <c r="M79" s="166"/>
      <c r="N79" s="166"/>
      <c r="O79" s="166"/>
      <c r="P79" s="166"/>
      <c r="Q79" s="166"/>
      <c r="R79" s="167"/>
      <c r="S79" s="186"/>
      <c r="T79" s="187"/>
      <c r="U79" s="187"/>
      <c r="V79" s="187"/>
      <c r="W79" s="187"/>
      <c r="X79" s="188"/>
      <c r="Y79" s="171"/>
      <c r="Z79" s="172"/>
      <c r="AA79" s="173"/>
    </row>
    <row r="80" spans="1:27" ht="10.199999999999999" customHeight="1" x14ac:dyDescent="0.25">
      <c r="A80" s="162" t="s">
        <v>43</v>
      </c>
      <c r="B80" s="163"/>
      <c r="C80" s="163"/>
      <c r="D80" s="163"/>
      <c r="E80" s="163"/>
      <c r="F80" s="163"/>
      <c r="G80" s="163"/>
      <c r="H80" s="163"/>
      <c r="I80" s="163"/>
      <c r="J80" s="163"/>
      <c r="K80" s="164"/>
      <c r="L80" s="174">
        <v>2.8763999999999998</v>
      </c>
      <c r="M80" s="175"/>
      <c r="N80" s="175"/>
      <c r="O80" s="175"/>
      <c r="P80" s="175"/>
      <c r="Q80" s="175"/>
      <c r="R80" s="176"/>
      <c r="S80" s="177">
        <v>28843.49</v>
      </c>
      <c r="T80" s="178"/>
      <c r="U80" s="178"/>
      <c r="V80" s="178"/>
      <c r="W80" s="178"/>
      <c r="X80" s="179"/>
      <c r="Y80" s="180">
        <v>1.69</v>
      </c>
      <c r="Z80" s="181"/>
      <c r="AA80" s="182"/>
    </row>
    <row r="81" spans="1:27" ht="10.199999999999999" customHeight="1" x14ac:dyDescent="0.25">
      <c r="A81" s="162"/>
      <c r="B81" s="163"/>
      <c r="C81" s="163"/>
      <c r="D81" s="163"/>
      <c r="E81" s="163"/>
      <c r="F81" s="163"/>
      <c r="G81" s="163"/>
      <c r="H81" s="163"/>
      <c r="I81" s="163"/>
      <c r="J81" s="163"/>
      <c r="K81" s="164"/>
      <c r="L81" s="174"/>
      <c r="M81" s="175"/>
      <c r="N81" s="175"/>
      <c r="O81" s="175"/>
      <c r="P81" s="175"/>
      <c r="Q81" s="175"/>
      <c r="R81" s="176"/>
      <c r="S81" s="177"/>
      <c r="T81" s="178"/>
      <c r="U81" s="178"/>
      <c r="V81" s="178"/>
      <c r="W81" s="178"/>
      <c r="X81" s="179"/>
      <c r="Y81" s="180"/>
      <c r="Z81" s="181"/>
      <c r="AA81" s="182"/>
    </row>
    <row r="82" spans="1:27" ht="10.199999999999999" customHeight="1" x14ac:dyDescent="0.25">
      <c r="A82" s="148" t="s">
        <v>55</v>
      </c>
      <c r="B82" s="149"/>
      <c r="C82" s="149"/>
      <c r="D82" s="149"/>
      <c r="E82" s="149"/>
      <c r="F82" s="149"/>
      <c r="G82" s="149"/>
      <c r="H82" s="149"/>
      <c r="I82" s="149"/>
      <c r="J82" s="149"/>
      <c r="K82" s="150"/>
      <c r="L82" s="151">
        <v>100</v>
      </c>
      <c r="M82" s="152"/>
      <c r="N82" s="152"/>
      <c r="O82" s="152"/>
      <c r="P82" s="152"/>
      <c r="Q82" s="152"/>
      <c r="R82" s="153"/>
      <c r="S82" s="154">
        <v>1002788.61</v>
      </c>
      <c r="T82" s="155"/>
      <c r="U82" s="155"/>
      <c r="V82" s="155"/>
      <c r="W82" s="155"/>
      <c r="X82" s="156"/>
      <c r="Y82" s="157">
        <v>58.85</v>
      </c>
      <c r="Z82" s="158"/>
      <c r="AA82" s="159"/>
    </row>
    <row r="83" spans="1:27" ht="11.4" customHeight="1" x14ac:dyDescent="0.25">
      <c r="A83" s="160" t="s">
        <v>56</v>
      </c>
      <c r="B83" s="160"/>
      <c r="C83" s="160"/>
      <c r="D83" s="160"/>
      <c r="E83" s="160"/>
      <c r="F83" s="160"/>
      <c r="G83" s="160"/>
      <c r="H83" s="160"/>
      <c r="I83" s="160"/>
      <c r="J83" s="160"/>
      <c r="K83" s="161"/>
      <c r="L83" s="161"/>
      <c r="M83" s="161"/>
      <c r="N83" s="161"/>
      <c r="O83" s="161"/>
      <c r="P83" s="161"/>
      <c r="Q83" s="161"/>
      <c r="R83" s="161"/>
      <c r="S83" s="161"/>
      <c r="T83" s="161"/>
      <c r="U83" s="161"/>
      <c r="V83" s="161"/>
      <c r="W83" s="161"/>
      <c r="X83" s="161"/>
      <c r="Y83" s="161"/>
      <c r="Z83" s="161"/>
      <c r="AA83" s="161"/>
    </row>
  </sheetData>
  <mergeCells count="290">
    <mergeCell ref="A1:C3"/>
    <mergeCell ref="D1:R1"/>
    <mergeCell ref="S1:AA1"/>
    <mergeCell ref="D2:R2"/>
    <mergeCell ref="S2:AA2"/>
    <mergeCell ref="D3:R3"/>
    <mergeCell ref="S3:AA3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6:AA46"/>
    <mergeCell ref="A47:AA47"/>
    <mergeCell ref="A48:X48"/>
    <mergeCell ref="Y48:AA48"/>
    <mergeCell ref="A49:AA49"/>
    <mergeCell ref="A50:AA50"/>
    <mergeCell ref="A46:C46"/>
    <mergeCell ref="D46:J46"/>
    <mergeCell ref="K46:L46"/>
    <mergeCell ref="M46:O46"/>
    <mergeCell ref="P46:U46"/>
    <mergeCell ref="V46:Y46"/>
    <mergeCell ref="Z51:AA51"/>
    <mergeCell ref="A52:C52"/>
    <mergeCell ref="D52:AA52"/>
    <mergeCell ref="A53:C53"/>
    <mergeCell ref="D53:J53"/>
    <mergeCell ref="K53:L53"/>
    <mergeCell ref="M53:O53"/>
    <mergeCell ref="P53:U53"/>
    <mergeCell ref="V53:Y53"/>
    <mergeCell ref="Z53:AA53"/>
    <mergeCell ref="A51:C51"/>
    <mergeCell ref="D51:J51"/>
    <mergeCell ref="K51:L51"/>
    <mergeCell ref="M51:O51"/>
    <mergeCell ref="P51:U51"/>
    <mergeCell ref="V51:Y51"/>
    <mergeCell ref="A56:AA56"/>
    <mergeCell ref="A57:X57"/>
    <mergeCell ref="Y57:AA57"/>
    <mergeCell ref="A58:AA58"/>
    <mergeCell ref="A59:X59"/>
    <mergeCell ref="Y59:AA59"/>
    <mergeCell ref="Z54:AA54"/>
    <mergeCell ref="A55:C55"/>
    <mergeCell ref="D55:J55"/>
    <mergeCell ref="K55:L55"/>
    <mergeCell ref="M55:O55"/>
    <mergeCell ref="P55:U55"/>
    <mergeCell ref="V55:Y55"/>
    <mergeCell ref="Z55:AA55"/>
    <mergeCell ref="A54:C54"/>
    <mergeCell ref="D54:J54"/>
    <mergeCell ref="K54:L54"/>
    <mergeCell ref="M54:O54"/>
    <mergeCell ref="P54:U54"/>
    <mergeCell ref="V54:Y54"/>
    <mergeCell ref="A63:B63"/>
    <mergeCell ref="C63:AA63"/>
    <mergeCell ref="A64:B64"/>
    <mergeCell ref="C64:AA64"/>
    <mergeCell ref="A65:B65"/>
    <mergeCell ref="C65:AA65"/>
    <mergeCell ref="A60:AA60"/>
    <mergeCell ref="A61:B61"/>
    <mergeCell ref="C61:AA61"/>
    <mergeCell ref="A62:B62"/>
    <mergeCell ref="C62:T62"/>
    <mergeCell ref="U62:AA62"/>
    <mergeCell ref="A69:B69"/>
    <mergeCell ref="C69:T69"/>
    <mergeCell ref="U69:AA69"/>
    <mergeCell ref="A70:B70"/>
    <mergeCell ref="C70:AA70"/>
    <mergeCell ref="A71:AA71"/>
    <mergeCell ref="A66:B66"/>
    <mergeCell ref="C66:AA66"/>
    <mergeCell ref="A67:B67"/>
    <mergeCell ref="C67:AA67"/>
    <mergeCell ref="A68:B68"/>
    <mergeCell ref="C68:AA68"/>
    <mergeCell ref="A75:K75"/>
    <mergeCell ref="L75:R75"/>
    <mergeCell ref="S75:X75"/>
    <mergeCell ref="Y75:AA75"/>
    <mergeCell ref="A76:K77"/>
    <mergeCell ref="L76:R77"/>
    <mergeCell ref="S76:X77"/>
    <mergeCell ref="Y76:AA77"/>
    <mergeCell ref="A72:AA72"/>
    <mergeCell ref="A73:AA73"/>
    <mergeCell ref="A74:K74"/>
    <mergeCell ref="L74:R74"/>
    <mergeCell ref="S74:X74"/>
    <mergeCell ref="Y74:AA74"/>
    <mergeCell ref="A82:K82"/>
    <mergeCell ref="L82:R82"/>
    <mergeCell ref="S82:X82"/>
    <mergeCell ref="Y82:AA82"/>
    <mergeCell ref="A83:J83"/>
    <mergeCell ref="K83:AA83"/>
    <mergeCell ref="A78:K79"/>
    <mergeCell ref="L78:R79"/>
    <mergeCell ref="S78:X79"/>
    <mergeCell ref="Y78:AA79"/>
    <mergeCell ref="A80:K81"/>
    <mergeCell ref="L80:R81"/>
    <mergeCell ref="S80:X81"/>
    <mergeCell ref="Y80:AA81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C07E6-C550-4F60-9764-22EA51EB69B8}">
  <dimension ref="A1:AC82"/>
  <sheetViews>
    <sheetView zoomScaleNormal="100" workbookViewId="0">
      <selection activeCell="AC1" sqref="AC1"/>
    </sheetView>
  </sheetViews>
  <sheetFormatPr defaultRowHeight="13.2" x14ac:dyDescent="0.25"/>
  <cols>
    <col min="1" max="2" width="4.6640625" style="100" bestFit="1" customWidth="1"/>
    <col min="3" max="3" width="1.88671875" style="100" bestFit="1" customWidth="1"/>
    <col min="4" max="5" width="2.77734375" style="100" bestFit="1" customWidth="1"/>
    <col min="6" max="6" width="1.88671875" style="100" bestFit="1" customWidth="1"/>
    <col min="7" max="7" width="4.6640625" style="100" bestFit="1" customWidth="1"/>
    <col min="8" max="8" width="5.5546875" style="100" bestFit="1" customWidth="1"/>
    <col min="9" max="9" width="9.33203125" style="100" bestFit="1" customWidth="1"/>
    <col min="10" max="10" width="8.44140625" style="100" bestFit="1" customWidth="1"/>
    <col min="11" max="11" width="4.6640625" style="100" bestFit="1" customWidth="1"/>
    <col min="12" max="12" width="0.88671875" style="100" bestFit="1" customWidth="1"/>
    <col min="13" max="13" width="3.77734375" style="100" bestFit="1" customWidth="1"/>
    <col min="14" max="14" width="0.88671875" style="100" bestFit="1" customWidth="1"/>
    <col min="15" max="15" width="2.77734375" style="100" bestFit="1" customWidth="1"/>
    <col min="16" max="16" width="0.88671875" style="100" bestFit="1" customWidth="1"/>
    <col min="17" max="17" width="3.77734375" style="100" bestFit="1" customWidth="1"/>
    <col min="18" max="18" width="0.88671875" style="100" bestFit="1" customWidth="1"/>
    <col min="19" max="19" width="2.77734375" style="100" bestFit="1" customWidth="1"/>
    <col min="20" max="20" width="1.88671875" style="100" bestFit="1" customWidth="1"/>
    <col min="21" max="22" width="0.88671875" style="100" bestFit="1" customWidth="1"/>
    <col min="23" max="23" width="5.5546875" style="100" bestFit="1" customWidth="1"/>
    <col min="24" max="24" width="1.88671875" style="100" bestFit="1" customWidth="1"/>
    <col min="25" max="25" width="2.77734375" style="100" bestFit="1" customWidth="1"/>
    <col min="26" max="26" width="1.88671875" style="100" bestFit="1" customWidth="1"/>
    <col min="27" max="27" width="9.33203125" style="100" bestFit="1" customWidth="1"/>
    <col min="28" max="256" width="8.88671875" style="100"/>
    <col min="257" max="258" width="4.6640625" style="100" bestFit="1" customWidth="1"/>
    <col min="259" max="259" width="1.88671875" style="100" bestFit="1" customWidth="1"/>
    <col min="260" max="261" width="2.77734375" style="100" bestFit="1" customWidth="1"/>
    <col min="262" max="262" width="1.88671875" style="100" bestFit="1" customWidth="1"/>
    <col min="263" max="263" width="4.6640625" style="100" bestFit="1" customWidth="1"/>
    <col min="264" max="264" width="5.5546875" style="100" bestFit="1" customWidth="1"/>
    <col min="265" max="265" width="9.33203125" style="100" bestFit="1" customWidth="1"/>
    <col min="266" max="266" width="8.44140625" style="100" bestFit="1" customWidth="1"/>
    <col min="267" max="267" width="4.6640625" style="100" bestFit="1" customWidth="1"/>
    <col min="268" max="268" width="0.88671875" style="100" bestFit="1" customWidth="1"/>
    <col min="269" max="269" width="3.77734375" style="100" bestFit="1" customWidth="1"/>
    <col min="270" max="270" width="0.88671875" style="100" bestFit="1" customWidth="1"/>
    <col min="271" max="271" width="2.77734375" style="100" bestFit="1" customWidth="1"/>
    <col min="272" max="272" width="0.88671875" style="100" bestFit="1" customWidth="1"/>
    <col min="273" max="273" width="3.77734375" style="100" bestFit="1" customWidth="1"/>
    <col min="274" max="274" width="0.88671875" style="100" bestFit="1" customWidth="1"/>
    <col min="275" max="275" width="2.77734375" style="100" bestFit="1" customWidth="1"/>
    <col min="276" max="276" width="1.88671875" style="100" bestFit="1" customWidth="1"/>
    <col min="277" max="278" width="0.88671875" style="100" bestFit="1" customWidth="1"/>
    <col min="279" max="279" width="5.5546875" style="100" bestFit="1" customWidth="1"/>
    <col min="280" max="280" width="1.88671875" style="100" bestFit="1" customWidth="1"/>
    <col min="281" max="281" width="2.77734375" style="100" bestFit="1" customWidth="1"/>
    <col min="282" max="282" width="1.88671875" style="100" bestFit="1" customWidth="1"/>
    <col min="283" max="283" width="9.33203125" style="100" bestFit="1" customWidth="1"/>
    <col min="284" max="512" width="8.88671875" style="100"/>
    <col min="513" max="514" width="4.6640625" style="100" bestFit="1" customWidth="1"/>
    <col min="515" max="515" width="1.88671875" style="100" bestFit="1" customWidth="1"/>
    <col min="516" max="517" width="2.77734375" style="100" bestFit="1" customWidth="1"/>
    <col min="518" max="518" width="1.88671875" style="100" bestFit="1" customWidth="1"/>
    <col min="519" max="519" width="4.6640625" style="100" bestFit="1" customWidth="1"/>
    <col min="520" max="520" width="5.5546875" style="100" bestFit="1" customWidth="1"/>
    <col min="521" max="521" width="9.33203125" style="100" bestFit="1" customWidth="1"/>
    <col min="522" max="522" width="8.44140625" style="100" bestFit="1" customWidth="1"/>
    <col min="523" max="523" width="4.6640625" style="100" bestFit="1" customWidth="1"/>
    <col min="524" max="524" width="0.88671875" style="100" bestFit="1" customWidth="1"/>
    <col min="525" max="525" width="3.77734375" style="100" bestFit="1" customWidth="1"/>
    <col min="526" max="526" width="0.88671875" style="100" bestFit="1" customWidth="1"/>
    <col min="527" max="527" width="2.77734375" style="100" bestFit="1" customWidth="1"/>
    <col min="528" max="528" width="0.88671875" style="100" bestFit="1" customWidth="1"/>
    <col min="529" max="529" width="3.77734375" style="100" bestFit="1" customWidth="1"/>
    <col min="530" max="530" width="0.88671875" style="100" bestFit="1" customWidth="1"/>
    <col min="531" max="531" width="2.77734375" style="100" bestFit="1" customWidth="1"/>
    <col min="532" max="532" width="1.88671875" style="100" bestFit="1" customWidth="1"/>
    <col min="533" max="534" width="0.88671875" style="100" bestFit="1" customWidth="1"/>
    <col min="535" max="535" width="5.5546875" style="100" bestFit="1" customWidth="1"/>
    <col min="536" max="536" width="1.88671875" style="100" bestFit="1" customWidth="1"/>
    <col min="537" max="537" width="2.77734375" style="100" bestFit="1" customWidth="1"/>
    <col min="538" max="538" width="1.88671875" style="100" bestFit="1" customWidth="1"/>
    <col min="539" max="539" width="9.33203125" style="100" bestFit="1" customWidth="1"/>
    <col min="540" max="768" width="8.88671875" style="100"/>
    <col min="769" max="770" width="4.6640625" style="100" bestFit="1" customWidth="1"/>
    <col min="771" max="771" width="1.88671875" style="100" bestFit="1" customWidth="1"/>
    <col min="772" max="773" width="2.77734375" style="100" bestFit="1" customWidth="1"/>
    <col min="774" max="774" width="1.88671875" style="100" bestFit="1" customWidth="1"/>
    <col min="775" max="775" width="4.6640625" style="100" bestFit="1" customWidth="1"/>
    <col min="776" max="776" width="5.5546875" style="100" bestFit="1" customWidth="1"/>
    <col min="777" max="777" width="9.33203125" style="100" bestFit="1" customWidth="1"/>
    <col min="778" max="778" width="8.44140625" style="100" bestFit="1" customWidth="1"/>
    <col min="779" max="779" width="4.6640625" style="100" bestFit="1" customWidth="1"/>
    <col min="780" max="780" width="0.88671875" style="100" bestFit="1" customWidth="1"/>
    <col min="781" max="781" width="3.77734375" style="100" bestFit="1" customWidth="1"/>
    <col min="782" max="782" width="0.88671875" style="100" bestFit="1" customWidth="1"/>
    <col min="783" max="783" width="2.77734375" style="100" bestFit="1" customWidth="1"/>
    <col min="784" max="784" width="0.88671875" style="100" bestFit="1" customWidth="1"/>
    <col min="785" max="785" width="3.77734375" style="100" bestFit="1" customWidth="1"/>
    <col min="786" max="786" width="0.88671875" style="100" bestFit="1" customWidth="1"/>
    <col min="787" max="787" width="2.77734375" style="100" bestFit="1" customWidth="1"/>
    <col min="788" max="788" width="1.88671875" style="100" bestFit="1" customWidth="1"/>
    <col min="789" max="790" width="0.88671875" style="100" bestFit="1" customWidth="1"/>
    <col min="791" max="791" width="5.5546875" style="100" bestFit="1" customWidth="1"/>
    <col min="792" max="792" width="1.88671875" style="100" bestFit="1" customWidth="1"/>
    <col min="793" max="793" width="2.77734375" style="100" bestFit="1" customWidth="1"/>
    <col min="794" max="794" width="1.88671875" style="100" bestFit="1" customWidth="1"/>
    <col min="795" max="795" width="9.33203125" style="100" bestFit="1" customWidth="1"/>
    <col min="796" max="1024" width="8.88671875" style="100"/>
    <col min="1025" max="1026" width="4.6640625" style="100" bestFit="1" customWidth="1"/>
    <col min="1027" max="1027" width="1.88671875" style="100" bestFit="1" customWidth="1"/>
    <col min="1028" max="1029" width="2.77734375" style="100" bestFit="1" customWidth="1"/>
    <col min="1030" max="1030" width="1.88671875" style="100" bestFit="1" customWidth="1"/>
    <col min="1031" max="1031" width="4.6640625" style="100" bestFit="1" customWidth="1"/>
    <col min="1032" max="1032" width="5.5546875" style="100" bestFit="1" customWidth="1"/>
    <col min="1033" max="1033" width="9.33203125" style="100" bestFit="1" customWidth="1"/>
    <col min="1034" max="1034" width="8.44140625" style="100" bestFit="1" customWidth="1"/>
    <col min="1035" max="1035" width="4.6640625" style="100" bestFit="1" customWidth="1"/>
    <col min="1036" max="1036" width="0.88671875" style="100" bestFit="1" customWidth="1"/>
    <col min="1037" max="1037" width="3.77734375" style="100" bestFit="1" customWidth="1"/>
    <col min="1038" max="1038" width="0.88671875" style="100" bestFit="1" customWidth="1"/>
    <col min="1039" max="1039" width="2.77734375" style="100" bestFit="1" customWidth="1"/>
    <col min="1040" max="1040" width="0.88671875" style="100" bestFit="1" customWidth="1"/>
    <col min="1041" max="1041" width="3.77734375" style="100" bestFit="1" customWidth="1"/>
    <col min="1042" max="1042" width="0.88671875" style="100" bestFit="1" customWidth="1"/>
    <col min="1043" max="1043" width="2.77734375" style="100" bestFit="1" customWidth="1"/>
    <col min="1044" max="1044" width="1.88671875" style="100" bestFit="1" customWidth="1"/>
    <col min="1045" max="1046" width="0.88671875" style="100" bestFit="1" customWidth="1"/>
    <col min="1047" max="1047" width="5.5546875" style="100" bestFit="1" customWidth="1"/>
    <col min="1048" max="1048" width="1.88671875" style="100" bestFit="1" customWidth="1"/>
    <col min="1049" max="1049" width="2.77734375" style="100" bestFit="1" customWidth="1"/>
    <col min="1050" max="1050" width="1.88671875" style="100" bestFit="1" customWidth="1"/>
    <col min="1051" max="1051" width="9.33203125" style="100" bestFit="1" customWidth="1"/>
    <col min="1052" max="1280" width="8.88671875" style="100"/>
    <col min="1281" max="1282" width="4.6640625" style="100" bestFit="1" customWidth="1"/>
    <col min="1283" max="1283" width="1.88671875" style="100" bestFit="1" customWidth="1"/>
    <col min="1284" max="1285" width="2.77734375" style="100" bestFit="1" customWidth="1"/>
    <col min="1286" max="1286" width="1.88671875" style="100" bestFit="1" customWidth="1"/>
    <col min="1287" max="1287" width="4.6640625" style="100" bestFit="1" customWidth="1"/>
    <col min="1288" max="1288" width="5.5546875" style="100" bestFit="1" customWidth="1"/>
    <col min="1289" max="1289" width="9.33203125" style="100" bestFit="1" customWidth="1"/>
    <col min="1290" max="1290" width="8.44140625" style="100" bestFit="1" customWidth="1"/>
    <col min="1291" max="1291" width="4.6640625" style="100" bestFit="1" customWidth="1"/>
    <col min="1292" max="1292" width="0.88671875" style="100" bestFit="1" customWidth="1"/>
    <col min="1293" max="1293" width="3.77734375" style="100" bestFit="1" customWidth="1"/>
    <col min="1294" max="1294" width="0.88671875" style="100" bestFit="1" customWidth="1"/>
    <col min="1295" max="1295" width="2.77734375" style="100" bestFit="1" customWidth="1"/>
    <col min="1296" max="1296" width="0.88671875" style="100" bestFit="1" customWidth="1"/>
    <col min="1297" max="1297" width="3.77734375" style="100" bestFit="1" customWidth="1"/>
    <col min="1298" max="1298" width="0.88671875" style="100" bestFit="1" customWidth="1"/>
    <col min="1299" max="1299" width="2.77734375" style="100" bestFit="1" customWidth="1"/>
    <col min="1300" max="1300" width="1.88671875" style="100" bestFit="1" customWidth="1"/>
    <col min="1301" max="1302" width="0.88671875" style="100" bestFit="1" customWidth="1"/>
    <col min="1303" max="1303" width="5.5546875" style="100" bestFit="1" customWidth="1"/>
    <col min="1304" max="1304" width="1.88671875" style="100" bestFit="1" customWidth="1"/>
    <col min="1305" max="1305" width="2.77734375" style="100" bestFit="1" customWidth="1"/>
    <col min="1306" max="1306" width="1.88671875" style="100" bestFit="1" customWidth="1"/>
    <col min="1307" max="1307" width="9.33203125" style="100" bestFit="1" customWidth="1"/>
    <col min="1308" max="1536" width="8.88671875" style="100"/>
    <col min="1537" max="1538" width="4.6640625" style="100" bestFit="1" customWidth="1"/>
    <col min="1539" max="1539" width="1.88671875" style="100" bestFit="1" customWidth="1"/>
    <col min="1540" max="1541" width="2.77734375" style="100" bestFit="1" customWidth="1"/>
    <col min="1542" max="1542" width="1.88671875" style="100" bestFit="1" customWidth="1"/>
    <col min="1543" max="1543" width="4.6640625" style="100" bestFit="1" customWidth="1"/>
    <col min="1544" max="1544" width="5.5546875" style="100" bestFit="1" customWidth="1"/>
    <col min="1545" max="1545" width="9.33203125" style="100" bestFit="1" customWidth="1"/>
    <col min="1546" max="1546" width="8.44140625" style="100" bestFit="1" customWidth="1"/>
    <col min="1547" max="1547" width="4.6640625" style="100" bestFit="1" customWidth="1"/>
    <col min="1548" max="1548" width="0.88671875" style="100" bestFit="1" customWidth="1"/>
    <col min="1549" max="1549" width="3.77734375" style="100" bestFit="1" customWidth="1"/>
    <col min="1550" max="1550" width="0.88671875" style="100" bestFit="1" customWidth="1"/>
    <col min="1551" max="1551" width="2.77734375" style="100" bestFit="1" customWidth="1"/>
    <col min="1552" max="1552" width="0.88671875" style="100" bestFit="1" customWidth="1"/>
    <col min="1553" max="1553" width="3.77734375" style="100" bestFit="1" customWidth="1"/>
    <col min="1554" max="1554" width="0.88671875" style="100" bestFit="1" customWidth="1"/>
    <col min="1555" max="1555" width="2.77734375" style="100" bestFit="1" customWidth="1"/>
    <col min="1556" max="1556" width="1.88671875" style="100" bestFit="1" customWidth="1"/>
    <col min="1557" max="1558" width="0.88671875" style="100" bestFit="1" customWidth="1"/>
    <col min="1559" max="1559" width="5.5546875" style="100" bestFit="1" customWidth="1"/>
    <col min="1560" max="1560" width="1.88671875" style="100" bestFit="1" customWidth="1"/>
    <col min="1561" max="1561" width="2.77734375" style="100" bestFit="1" customWidth="1"/>
    <col min="1562" max="1562" width="1.88671875" style="100" bestFit="1" customWidth="1"/>
    <col min="1563" max="1563" width="9.33203125" style="100" bestFit="1" customWidth="1"/>
    <col min="1564" max="1792" width="8.88671875" style="100"/>
    <col min="1793" max="1794" width="4.6640625" style="100" bestFit="1" customWidth="1"/>
    <col min="1795" max="1795" width="1.88671875" style="100" bestFit="1" customWidth="1"/>
    <col min="1796" max="1797" width="2.77734375" style="100" bestFit="1" customWidth="1"/>
    <col min="1798" max="1798" width="1.88671875" style="100" bestFit="1" customWidth="1"/>
    <col min="1799" max="1799" width="4.6640625" style="100" bestFit="1" customWidth="1"/>
    <col min="1800" max="1800" width="5.5546875" style="100" bestFit="1" customWidth="1"/>
    <col min="1801" max="1801" width="9.33203125" style="100" bestFit="1" customWidth="1"/>
    <col min="1802" max="1802" width="8.44140625" style="100" bestFit="1" customWidth="1"/>
    <col min="1803" max="1803" width="4.6640625" style="100" bestFit="1" customWidth="1"/>
    <col min="1804" max="1804" width="0.88671875" style="100" bestFit="1" customWidth="1"/>
    <col min="1805" max="1805" width="3.77734375" style="100" bestFit="1" customWidth="1"/>
    <col min="1806" max="1806" width="0.88671875" style="100" bestFit="1" customWidth="1"/>
    <col min="1807" max="1807" width="2.77734375" style="100" bestFit="1" customWidth="1"/>
    <col min="1808" max="1808" width="0.88671875" style="100" bestFit="1" customWidth="1"/>
    <col min="1809" max="1809" width="3.77734375" style="100" bestFit="1" customWidth="1"/>
    <col min="1810" max="1810" width="0.88671875" style="100" bestFit="1" customWidth="1"/>
    <col min="1811" max="1811" width="2.77734375" style="100" bestFit="1" customWidth="1"/>
    <col min="1812" max="1812" width="1.88671875" style="100" bestFit="1" customWidth="1"/>
    <col min="1813" max="1814" width="0.88671875" style="100" bestFit="1" customWidth="1"/>
    <col min="1815" max="1815" width="5.5546875" style="100" bestFit="1" customWidth="1"/>
    <col min="1816" max="1816" width="1.88671875" style="100" bestFit="1" customWidth="1"/>
    <col min="1817" max="1817" width="2.77734375" style="100" bestFit="1" customWidth="1"/>
    <col min="1818" max="1818" width="1.88671875" style="100" bestFit="1" customWidth="1"/>
    <col min="1819" max="1819" width="9.33203125" style="100" bestFit="1" customWidth="1"/>
    <col min="1820" max="2048" width="8.88671875" style="100"/>
    <col min="2049" max="2050" width="4.6640625" style="100" bestFit="1" customWidth="1"/>
    <col min="2051" max="2051" width="1.88671875" style="100" bestFit="1" customWidth="1"/>
    <col min="2052" max="2053" width="2.77734375" style="100" bestFit="1" customWidth="1"/>
    <col min="2054" max="2054" width="1.88671875" style="100" bestFit="1" customWidth="1"/>
    <col min="2055" max="2055" width="4.6640625" style="100" bestFit="1" customWidth="1"/>
    <col min="2056" max="2056" width="5.5546875" style="100" bestFit="1" customWidth="1"/>
    <col min="2057" max="2057" width="9.33203125" style="100" bestFit="1" customWidth="1"/>
    <col min="2058" max="2058" width="8.44140625" style="100" bestFit="1" customWidth="1"/>
    <col min="2059" max="2059" width="4.6640625" style="100" bestFit="1" customWidth="1"/>
    <col min="2060" max="2060" width="0.88671875" style="100" bestFit="1" customWidth="1"/>
    <col min="2061" max="2061" width="3.77734375" style="100" bestFit="1" customWidth="1"/>
    <col min="2062" max="2062" width="0.88671875" style="100" bestFit="1" customWidth="1"/>
    <col min="2063" max="2063" width="2.77734375" style="100" bestFit="1" customWidth="1"/>
    <col min="2064" max="2064" width="0.88671875" style="100" bestFit="1" customWidth="1"/>
    <col min="2065" max="2065" width="3.77734375" style="100" bestFit="1" customWidth="1"/>
    <col min="2066" max="2066" width="0.88671875" style="100" bestFit="1" customWidth="1"/>
    <col min="2067" max="2067" width="2.77734375" style="100" bestFit="1" customWidth="1"/>
    <col min="2068" max="2068" width="1.88671875" style="100" bestFit="1" customWidth="1"/>
    <col min="2069" max="2070" width="0.88671875" style="100" bestFit="1" customWidth="1"/>
    <col min="2071" max="2071" width="5.5546875" style="100" bestFit="1" customWidth="1"/>
    <col min="2072" max="2072" width="1.88671875" style="100" bestFit="1" customWidth="1"/>
    <col min="2073" max="2073" width="2.77734375" style="100" bestFit="1" customWidth="1"/>
    <col min="2074" max="2074" width="1.88671875" style="100" bestFit="1" customWidth="1"/>
    <col min="2075" max="2075" width="9.33203125" style="100" bestFit="1" customWidth="1"/>
    <col min="2076" max="2304" width="8.88671875" style="100"/>
    <col min="2305" max="2306" width="4.6640625" style="100" bestFit="1" customWidth="1"/>
    <col min="2307" max="2307" width="1.88671875" style="100" bestFit="1" customWidth="1"/>
    <col min="2308" max="2309" width="2.77734375" style="100" bestFit="1" customWidth="1"/>
    <col min="2310" max="2310" width="1.88671875" style="100" bestFit="1" customWidth="1"/>
    <col min="2311" max="2311" width="4.6640625" style="100" bestFit="1" customWidth="1"/>
    <col min="2312" max="2312" width="5.5546875" style="100" bestFit="1" customWidth="1"/>
    <col min="2313" max="2313" width="9.33203125" style="100" bestFit="1" customWidth="1"/>
    <col min="2314" max="2314" width="8.44140625" style="100" bestFit="1" customWidth="1"/>
    <col min="2315" max="2315" width="4.6640625" style="100" bestFit="1" customWidth="1"/>
    <col min="2316" max="2316" width="0.88671875" style="100" bestFit="1" customWidth="1"/>
    <col min="2317" max="2317" width="3.77734375" style="100" bestFit="1" customWidth="1"/>
    <col min="2318" max="2318" width="0.88671875" style="100" bestFit="1" customWidth="1"/>
    <col min="2319" max="2319" width="2.77734375" style="100" bestFit="1" customWidth="1"/>
    <col min="2320" max="2320" width="0.88671875" style="100" bestFit="1" customWidth="1"/>
    <col min="2321" max="2321" width="3.77734375" style="100" bestFit="1" customWidth="1"/>
    <col min="2322" max="2322" width="0.88671875" style="100" bestFit="1" customWidth="1"/>
    <col min="2323" max="2323" width="2.77734375" style="100" bestFit="1" customWidth="1"/>
    <col min="2324" max="2324" width="1.88671875" style="100" bestFit="1" customWidth="1"/>
    <col min="2325" max="2326" width="0.88671875" style="100" bestFit="1" customWidth="1"/>
    <col min="2327" max="2327" width="5.5546875" style="100" bestFit="1" customWidth="1"/>
    <col min="2328" max="2328" width="1.88671875" style="100" bestFit="1" customWidth="1"/>
    <col min="2329" max="2329" width="2.77734375" style="100" bestFit="1" customWidth="1"/>
    <col min="2330" max="2330" width="1.88671875" style="100" bestFit="1" customWidth="1"/>
    <col min="2331" max="2331" width="9.33203125" style="100" bestFit="1" customWidth="1"/>
    <col min="2332" max="2560" width="8.88671875" style="100"/>
    <col min="2561" max="2562" width="4.6640625" style="100" bestFit="1" customWidth="1"/>
    <col min="2563" max="2563" width="1.88671875" style="100" bestFit="1" customWidth="1"/>
    <col min="2564" max="2565" width="2.77734375" style="100" bestFit="1" customWidth="1"/>
    <col min="2566" max="2566" width="1.88671875" style="100" bestFit="1" customWidth="1"/>
    <col min="2567" max="2567" width="4.6640625" style="100" bestFit="1" customWidth="1"/>
    <col min="2568" max="2568" width="5.5546875" style="100" bestFit="1" customWidth="1"/>
    <col min="2569" max="2569" width="9.33203125" style="100" bestFit="1" customWidth="1"/>
    <col min="2570" max="2570" width="8.44140625" style="100" bestFit="1" customWidth="1"/>
    <col min="2571" max="2571" width="4.6640625" style="100" bestFit="1" customWidth="1"/>
    <col min="2572" max="2572" width="0.88671875" style="100" bestFit="1" customWidth="1"/>
    <col min="2573" max="2573" width="3.77734375" style="100" bestFit="1" customWidth="1"/>
    <col min="2574" max="2574" width="0.88671875" style="100" bestFit="1" customWidth="1"/>
    <col min="2575" max="2575" width="2.77734375" style="100" bestFit="1" customWidth="1"/>
    <col min="2576" max="2576" width="0.88671875" style="100" bestFit="1" customWidth="1"/>
    <col min="2577" max="2577" width="3.77734375" style="100" bestFit="1" customWidth="1"/>
    <col min="2578" max="2578" width="0.88671875" style="100" bestFit="1" customWidth="1"/>
    <col min="2579" max="2579" width="2.77734375" style="100" bestFit="1" customWidth="1"/>
    <col min="2580" max="2580" width="1.88671875" style="100" bestFit="1" customWidth="1"/>
    <col min="2581" max="2582" width="0.88671875" style="100" bestFit="1" customWidth="1"/>
    <col min="2583" max="2583" width="5.5546875" style="100" bestFit="1" customWidth="1"/>
    <col min="2584" max="2584" width="1.88671875" style="100" bestFit="1" customWidth="1"/>
    <col min="2585" max="2585" width="2.77734375" style="100" bestFit="1" customWidth="1"/>
    <col min="2586" max="2586" width="1.88671875" style="100" bestFit="1" customWidth="1"/>
    <col min="2587" max="2587" width="9.33203125" style="100" bestFit="1" customWidth="1"/>
    <col min="2588" max="2816" width="8.88671875" style="100"/>
    <col min="2817" max="2818" width="4.6640625" style="100" bestFit="1" customWidth="1"/>
    <col min="2819" max="2819" width="1.88671875" style="100" bestFit="1" customWidth="1"/>
    <col min="2820" max="2821" width="2.77734375" style="100" bestFit="1" customWidth="1"/>
    <col min="2822" max="2822" width="1.88671875" style="100" bestFit="1" customWidth="1"/>
    <col min="2823" max="2823" width="4.6640625" style="100" bestFit="1" customWidth="1"/>
    <col min="2824" max="2824" width="5.5546875" style="100" bestFit="1" customWidth="1"/>
    <col min="2825" max="2825" width="9.33203125" style="100" bestFit="1" customWidth="1"/>
    <col min="2826" max="2826" width="8.44140625" style="100" bestFit="1" customWidth="1"/>
    <col min="2827" max="2827" width="4.6640625" style="100" bestFit="1" customWidth="1"/>
    <col min="2828" max="2828" width="0.88671875" style="100" bestFit="1" customWidth="1"/>
    <col min="2829" max="2829" width="3.77734375" style="100" bestFit="1" customWidth="1"/>
    <col min="2830" max="2830" width="0.88671875" style="100" bestFit="1" customWidth="1"/>
    <col min="2831" max="2831" width="2.77734375" style="100" bestFit="1" customWidth="1"/>
    <col min="2832" max="2832" width="0.88671875" style="100" bestFit="1" customWidth="1"/>
    <col min="2833" max="2833" width="3.77734375" style="100" bestFit="1" customWidth="1"/>
    <col min="2834" max="2834" width="0.88671875" style="100" bestFit="1" customWidth="1"/>
    <col min="2835" max="2835" width="2.77734375" style="100" bestFit="1" customWidth="1"/>
    <col min="2836" max="2836" width="1.88671875" style="100" bestFit="1" customWidth="1"/>
    <col min="2837" max="2838" width="0.88671875" style="100" bestFit="1" customWidth="1"/>
    <col min="2839" max="2839" width="5.5546875" style="100" bestFit="1" customWidth="1"/>
    <col min="2840" max="2840" width="1.88671875" style="100" bestFit="1" customWidth="1"/>
    <col min="2841" max="2841" width="2.77734375" style="100" bestFit="1" customWidth="1"/>
    <col min="2842" max="2842" width="1.88671875" style="100" bestFit="1" customWidth="1"/>
    <col min="2843" max="2843" width="9.33203125" style="100" bestFit="1" customWidth="1"/>
    <col min="2844" max="3072" width="8.88671875" style="100"/>
    <col min="3073" max="3074" width="4.6640625" style="100" bestFit="1" customWidth="1"/>
    <col min="3075" max="3075" width="1.88671875" style="100" bestFit="1" customWidth="1"/>
    <col min="3076" max="3077" width="2.77734375" style="100" bestFit="1" customWidth="1"/>
    <col min="3078" max="3078" width="1.88671875" style="100" bestFit="1" customWidth="1"/>
    <col min="3079" max="3079" width="4.6640625" style="100" bestFit="1" customWidth="1"/>
    <col min="3080" max="3080" width="5.5546875" style="100" bestFit="1" customWidth="1"/>
    <col min="3081" max="3081" width="9.33203125" style="100" bestFit="1" customWidth="1"/>
    <col min="3082" max="3082" width="8.44140625" style="100" bestFit="1" customWidth="1"/>
    <col min="3083" max="3083" width="4.6640625" style="100" bestFit="1" customWidth="1"/>
    <col min="3084" max="3084" width="0.88671875" style="100" bestFit="1" customWidth="1"/>
    <col min="3085" max="3085" width="3.77734375" style="100" bestFit="1" customWidth="1"/>
    <col min="3086" max="3086" width="0.88671875" style="100" bestFit="1" customWidth="1"/>
    <col min="3087" max="3087" width="2.77734375" style="100" bestFit="1" customWidth="1"/>
    <col min="3088" max="3088" width="0.88671875" style="100" bestFit="1" customWidth="1"/>
    <col min="3089" max="3089" width="3.77734375" style="100" bestFit="1" customWidth="1"/>
    <col min="3090" max="3090" width="0.88671875" style="100" bestFit="1" customWidth="1"/>
    <col min="3091" max="3091" width="2.77734375" style="100" bestFit="1" customWidth="1"/>
    <col min="3092" max="3092" width="1.88671875" style="100" bestFit="1" customWidth="1"/>
    <col min="3093" max="3094" width="0.88671875" style="100" bestFit="1" customWidth="1"/>
    <col min="3095" max="3095" width="5.5546875" style="100" bestFit="1" customWidth="1"/>
    <col min="3096" max="3096" width="1.88671875" style="100" bestFit="1" customWidth="1"/>
    <col min="3097" max="3097" width="2.77734375" style="100" bestFit="1" customWidth="1"/>
    <col min="3098" max="3098" width="1.88671875" style="100" bestFit="1" customWidth="1"/>
    <col min="3099" max="3099" width="9.33203125" style="100" bestFit="1" customWidth="1"/>
    <col min="3100" max="3328" width="8.88671875" style="100"/>
    <col min="3329" max="3330" width="4.6640625" style="100" bestFit="1" customWidth="1"/>
    <col min="3331" max="3331" width="1.88671875" style="100" bestFit="1" customWidth="1"/>
    <col min="3332" max="3333" width="2.77734375" style="100" bestFit="1" customWidth="1"/>
    <col min="3334" max="3334" width="1.88671875" style="100" bestFit="1" customWidth="1"/>
    <col min="3335" max="3335" width="4.6640625" style="100" bestFit="1" customWidth="1"/>
    <col min="3336" max="3336" width="5.5546875" style="100" bestFit="1" customWidth="1"/>
    <col min="3337" max="3337" width="9.33203125" style="100" bestFit="1" customWidth="1"/>
    <col min="3338" max="3338" width="8.44140625" style="100" bestFit="1" customWidth="1"/>
    <col min="3339" max="3339" width="4.6640625" style="100" bestFit="1" customWidth="1"/>
    <col min="3340" max="3340" width="0.88671875" style="100" bestFit="1" customWidth="1"/>
    <col min="3341" max="3341" width="3.77734375" style="100" bestFit="1" customWidth="1"/>
    <col min="3342" max="3342" width="0.88671875" style="100" bestFit="1" customWidth="1"/>
    <col min="3343" max="3343" width="2.77734375" style="100" bestFit="1" customWidth="1"/>
    <col min="3344" max="3344" width="0.88671875" style="100" bestFit="1" customWidth="1"/>
    <col min="3345" max="3345" width="3.77734375" style="100" bestFit="1" customWidth="1"/>
    <col min="3346" max="3346" width="0.88671875" style="100" bestFit="1" customWidth="1"/>
    <col min="3347" max="3347" width="2.77734375" style="100" bestFit="1" customWidth="1"/>
    <col min="3348" max="3348" width="1.88671875" style="100" bestFit="1" customWidth="1"/>
    <col min="3349" max="3350" width="0.88671875" style="100" bestFit="1" customWidth="1"/>
    <col min="3351" max="3351" width="5.5546875" style="100" bestFit="1" customWidth="1"/>
    <col min="3352" max="3352" width="1.88671875" style="100" bestFit="1" customWidth="1"/>
    <col min="3353" max="3353" width="2.77734375" style="100" bestFit="1" customWidth="1"/>
    <col min="3354" max="3354" width="1.88671875" style="100" bestFit="1" customWidth="1"/>
    <col min="3355" max="3355" width="9.33203125" style="100" bestFit="1" customWidth="1"/>
    <col min="3356" max="3584" width="8.88671875" style="100"/>
    <col min="3585" max="3586" width="4.6640625" style="100" bestFit="1" customWidth="1"/>
    <col min="3587" max="3587" width="1.88671875" style="100" bestFit="1" customWidth="1"/>
    <col min="3588" max="3589" width="2.77734375" style="100" bestFit="1" customWidth="1"/>
    <col min="3590" max="3590" width="1.88671875" style="100" bestFit="1" customWidth="1"/>
    <col min="3591" max="3591" width="4.6640625" style="100" bestFit="1" customWidth="1"/>
    <col min="3592" max="3592" width="5.5546875" style="100" bestFit="1" customWidth="1"/>
    <col min="3593" max="3593" width="9.33203125" style="100" bestFit="1" customWidth="1"/>
    <col min="3594" max="3594" width="8.44140625" style="100" bestFit="1" customWidth="1"/>
    <col min="3595" max="3595" width="4.6640625" style="100" bestFit="1" customWidth="1"/>
    <col min="3596" max="3596" width="0.88671875" style="100" bestFit="1" customWidth="1"/>
    <col min="3597" max="3597" width="3.77734375" style="100" bestFit="1" customWidth="1"/>
    <col min="3598" max="3598" width="0.88671875" style="100" bestFit="1" customWidth="1"/>
    <col min="3599" max="3599" width="2.77734375" style="100" bestFit="1" customWidth="1"/>
    <col min="3600" max="3600" width="0.88671875" style="100" bestFit="1" customWidth="1"/>
    <col min="3601" max="3601" width="3.77734375" style="100" bestFit="1" customWidth="1"/>
    <col min="3602" max="3602" width="0.88671875" style="100" bestFit="1" customWidth="1"/>
    <col min="3603" max="3603" width="2.77734375" style="100" bestFit="1" customWidth="1"/>
    <col min="3604" max="3604" width="1.88671875" style="100" bestFit="1" customWidth="1"/>
    <col min="3605" max="3606" width="0.88671875" style="100" bestFit="1" customWidth="1"/>
    <col min="3607" max="3607" width="5.5546875" style="100" bestFit="1" customWidth="1"/>
    <col min="3608" max="3608" width="1.88671875" style="100" bestFit="1" customWidth="1"/>
    <col min="3609" max="3609" width="2.77734375" style="100" bestFit="1" customWidth="1"/>
    <col min="3610" max="3610" width="1.88671875" style="100" bestFit="1" customWidth="1"/>
    <col min="3611" max="3611" width="9.33203125" style="100" bestFit="1" customWidth="1"/>
    <col min="3612" max="3840" width="8.88671875" style="100"/>
    <col min="3841" max="3842" width="4.6640625" style="100" bestFit="1" customWidth="1"/>
    <col min="3843" max="3843" width="1.88671875" style="100" bestFit="1" customWidth="1"/>
    <col min="3844" max="3845" width="2.77734375" style="100" bestFit="1" customWidth="1"/>
    <col min="3846" max="3846" width="1.88671875" style="100" bestFit="1" customWidth="1"/>
    <col min="3847" max="3847" width="4.6640625" style="100" bestFit="1" customWidth="1"/>
    <col min="3848" max="3848" width="5.5546875" style="100" bestFit="1" customWidth="1"/>
    <col min="3849" max="3849" width="9.33203125" style="100" bestFit="1" customWidth="1"/>
    <col min="3850" max="3850" width="8.44140625" style="100" bestFit="1" customWidth="1"/>
    <col min="3851" max="3851" width="4.6640625" style="100" bestFit="1" customWidth="1"/>
    <col min="3852" max="3852" width="0.88671875" style="100" bestFit="1" customWidth="1"/>
    <col min="3853" max="3853" width="3.77734375" style="100" bestFit="1" customWidth="1"/>
    <col min="3854" max="3854" width="0.88671875" style="100" bestFit="1" customWidth="1"/>
    <col min="3855" max="3855" width="2.77734375" style="100" bestFit="1" customWidth="1"/>
    <col min="3856" max="3856" width="0.88671875" style="100" bestFit="1" customWidth="1"/>
    <col min="3857" max="3857" width="3.77734375" style="100" bestFit="1" customWidth="1"/>
    <col min="3858" max="3858" width="0.88671875" style="100" bestFit="1" customWidth="1"/>
    <col min="3859" max="3859" width="2.77734375" style="100" bestFit="1" customWidth="1"/>
    <col min="3860" max="3860" width="1.88671875" style="100" bestFit="1" customWidth="1"/>
    <col min="3861" max="3862" width="0.88671875" style="100" bestFit="1" customWidth="1"/>
    <col min="3863" max="3863" width="5.5546875" style="100" bestFit="1" customWidth="1"/>
    <col min="3864" max="3864" width="1.88671875" style="100" bestFit="1" customWidth="1"/>
    <col min="3865" max="3865" width="2.77734375" style="100" bestFit="1" customWidth="1"/>
    <col min="3866" max="3866" width="1.88671875" style="100" bestFit="1" customWidth="1"/>
    <col min="3867" max="3867" width="9.33203125" style="100" bestFit="1" customWidth="1"/>
    <col min="3868" max="4096" width="8.88671875" style="100"/>
    <col min="4097" max="4098" width="4.6640625" style="100" bestFit="1" customWidth="1"/>
    <col min="4099" max="4099" width="1.88671875" style="100" bestFit="1" customWidth="1"/>
    <col min="4100" max="4101" width="2.77734375" style="100" bestFit="1" customWidth="1"/>
    <col min="4102" max="4102" width="1.88671875" style="100" bestFit="1" customWidth="1"/>
    <col min="4103" max="4103" width="4.6640625" style="100" bestFit="1" customWidth="1"/>
    <col min="4104" max="4104" width="5.5546875" style="100" bestFit="1" customWidth="1"/>
    <col min="4105" max="4105" width="9.33203125" style="100" bestFit="1" customWidth="1"/>
    <col min="4106" max="4106" width="8.44140625" style="100" bestFit="1" customWidth="1"/>
    <col min="4107" max="4107" width="4.6640625" style="100" bestFit="1" customWidth="1"/>
    <col min="4108" max="4108" width="0.88671875" style="100" bestFit="1" customWidth="1"/>
    <col min="4109" max="4109" width="3.77734375" style="100" bestFit="1" customWidth="1"/>
    <col min="4110" max="4110" width="0.88671875" style="100" bestFit="1" customWidth="1"/>
    <col min="4111" max="4111" width="2.77734375" style="100" bestFit="1" customWidth="1"/>
    <col min="4112" max="4112" width="0.88671875" style="100" bestFit="1" customWidth="1"/>
    <col min="4113" max="4113" width="3.77734375" style="100" bestFit="1" customWidth="1"/>
    <col min="4114" max="4114" width="0.88671875" style="100" bestFit="1" customWidth="1"/>
    <col min="4115" max="4115" width="2.77734375" style="100" bestFit="1" customWidth="1"/>
    <col min="4116" max="4116" width="1.88671875" style="100" bestFit="1" customWidth="1"/>
    <col min="4117" max="4118" width="0.88671875" style="100" bestFit="1" customWidth="1"/>
    <col min="4119" max="4119" width="5.5546875" style="100" bestFit="1" customWidth="1"/>
    <col min="4120" max="4120" width="1.88671875" style="100" bestFit="1" customWidth="1"/>
    <col min="4121" max="4121" width="2.77734375" style="100" bestFit="1" customWidth="1"/>
    <col min="4122" max="4122" width="1.88671875" style="100" bestFit="1" customWidth="1"/>
    <col min="4123" max="4123" width="9.33203125" style="100" bestFit="1" customWidth="1"/>
    <col min="4124" max="4352" width="8.88671875" style="100"/>
    <col min="4353" max="4354" width="4.6640625" style="100" bestFit="1" customWidth="1"/>
    <col min="4355" max="4355" width="1.88671875" style="100" bestFit="1" customWidth="1"/>
    <col min="4356" max="4357" width="2.77734375" style="100" bestFit="1" customWidth="1"/>
    <col min="4358" max="4358" width="1.88671875" style="100" bestFit="1" customWidth="1"/>
    <col min="4359" max="4359" width="4.6640625" style="100" bestFit="1" customWidth="1"/>
    <col min="4360" max="4360" width="5.5546875" style="100" bestFit="1" customWidth="1"/>
    <col min="4361" max="4361" width="9.33203125" style="100" bestFit="1" customWidth="1"/>
    <col min="4362" max="4362" width="8.44140625" style="100" bestFit="1" customWidth="1"/>
    <col min="4363" max="4363" width="4.6640625" style="100" bestFit="1" customWidth="1"/>
    <col min="4364" max="4364" width="0.88671875" style="100" bestFit="1" customWidth="1"/>
    <col min="4365" max="4365" width="3.77734375" style="100" bestFit="1" customWidth="1"/>
    <col min="4366" max="4366" width="0.88671875" style="100" bestFit="1" customWidth="1"/>
    <col min="4367" max="4367" width="2.77734375" style="100" bestFit="1" customWidth="1"/>
    <col min="4368" max="4368" width="0.88671875" style="100" bestFit="1" customWidth="1"/>
    <col min="4369" max="4369" width="3.77734375" style="100" bestFit="1" customWidth="1"/>
    <col min="4370" max="4370" width="0.88671875" style="100" bestFit="1" customWidth="1"/>
    <col min="4371" max="4371" width="2.77734375" style="100" bestFit="1" customWidth="1"/>
    <col min="4372" max="4372" width="1.88671875" style="100" bestFit="1" customWidth="1"/>
    <col min="4373" max="4374" width="0.88671875" style="100" bestFit="1" customWidth="1"/>
    <col min="4375" max="4375" width="5.5546875" style="100" bestFit="1" customWidth="1"/>
    <col min="4376" max="4376" width="1.88671875" style="100" bestFit="1" customWidth="1"/>
    <col min="4377" max="4377" width="2.77734375" style="100" bestFit="1" customWidth="1"/>
    <col min="4378" max="4378" width="1.88671875" style="100" bestFit="1" customWidth="1"/>
    <col min="4379" max="4379" width="9.33203125" style="100" bestFit="1" customWidth="1"/>
    <col min="4380" max="4608" width="8.88671875" style="100"/>
    <col min="4609" max="4610" width="4.6640625" style="100" bestFit="1" customWidth="1"/>
    <col min="4611" max="4611" width="1.88671875" style="100" bestFit="1" customWidth="1"/>
    <col min="4612" max="4613" width="2.77734375" style="100" bestFit="1" customWidth="1"/>
    <col min="4614" max="4614" width="1.88671875" style="100" bestFit="1" customWidth="1"/>
    <col min="4615" max="4615" width="4.6640625" style="100" bestFit="1" customWidth="1"/>
    <col min="4616" max="4616" width="5.5546875" style="100" bestFit="1" customWidth="1"/>
    <col min="4617" max="4617" width="9.33203125" style="100" bestFit="1" customWidth="1"/>
    <col min="4618" max="4618" width="8.44140625" style="100" bestFit="1" customWidth="1"/>
    <col min="4619" max="4619" width="4.6640625" style="100" bestFit="1" customWidth="1"/>
    <col min="4620" max="4620" width="0.88671875" style="100" bestFit="1" customWidth="1"/>
    <col min="4621" max="4621" width="3.77734375" style="100" bestFit="1" customWidth="1"/>
    <col min="4622" max="4622" width="0.88671875" style="100" bestFit="1" customWidth="1"/>
    <col min="4623" max="4623" width="2.77734375" style="100" bestFit="1" customWidth="1"/>
    <col min="4624" max="4624" width="0.88671875" style="100" bestFit="1" customWidth="1"/>
    <col min="4625" max="4625" width="3.77734375" style="100" bestFit="1" customWidth="1"/>
    <col min="4626" max="4626" width="0.88671875" style="100" bestFit="1" customWidth="1"/>
    <col min="4627" max="4627" width="2.77734375" style="100" bestFit="1" customWidth="1"/>
    <col min="4628" max="4628" width="1.88671875" style="100" bestFit="1" customWidth="1"/>
    <col min="4629" max="4630" width="0.88671875" style="100" bestFit="1" customWidth="1"/>
    <col min="4631" max="4631" width="5.5546875" style="100" bestFit="1" customWidth="1"/>
    <col min="4632" max="4632" width="1.88671875" style="100" bestFit="1" customWidth="1"/>
    <col min="4633" max="4633" width="2.77734375" style="100" bestFit="1" customWidth="1"/>
    <col min="4634" max="4634" width="1.88671875" style="100" bestFit="1" customWidth="1"/>
    <col min="4635" max="4635" width="9.33203125" style="100" bestFit="1" customWidth="1"/>
    <col min="4636" max="4864" width="8.88671875" style="100"/>
    <col min="4865" max="4866" width="4.6640625" style="100" bestFit="1" customWidth="1"/>
    <col min="4867" max="4867" width="1.88671875" style="100" bestFit="1" customWidth="1"/>
    <col min="4868" max="4869" width="2.77734375" style="100" bestFit="1" customWidth="1"/>
    <col min="4870" max="4870" width="1.88671875" style="100" bestFit="1" customWidth="1"/>
    <col min="4871" max="4871" width="4.6640625" style="100" bestFit="1" customWidth="1"/>
    <col min="4872" max="4872" width="5.5546875" style="100" bestFit="1" customWidth="1"/>
    <col min="4873" max="4873" width="9.33203125" style="100" bestFit="1" customWidth="1"/>
    <col min="4874" max="4874" width="8.44140625" style="100" bestFit="1" customWidth="1"/>
    <col min="4875" max="4875" width="4.6640625" style="100" bestFit="1" customWidth="1"/>
    <col min="4876" max="4876" width="0.88671875" style="100" bestFit="1" customWidth="1"/>
    <col min="4877" max="4877" width="3.77734375" style="100" bestFit="1" customWidth="1"/>
    <col min="4878" max="4878" width="0.88671875" style="100" bestFit="1" customWidth="1"/>
    <col min="4879" max="4879" width="2.77734375" style="100" bestFit="1" customWidth="1"/>
    <col min="4880" max="4880" width="0.88671875" style="100" bestFit="1" customWidth="1"/>
    <col min="4881" max="4881" width="3.77734375" style="100" bestFit="1" customWidth="1"/>
    <col min="4882" max="4882" width="0.88671875" style="100" bestFit="1" customWidth="1"/>
    <col min="4883" max="4883" width="2.77734375" style="100" bestFit="1" customWidth="1"/>
    <col min="4884" max="4884" width="1.88671875" style="100" bestFit="1" customWidth="1"/>
    <col min="4885" max="4886" width="0.88671875" style="100" bestFit="1" customWidth="1"/>
    <col min="4887" max="4887" width="5.5546875" style="100" bestFit="1" customWidth="1"/>
    <col min="4888" max="4888" width="1.88671875" style="100" bestFit="1" customWidth="1"/>
    <col min="4889" max="4889" width="2.77734375" style="100" bestFit="1" customWidth="1"/>
    <col min="4890" max="4890" width="1.88671875" style="100" bestFit="1" customWidth="1"/>
    <col min="4891" max="4891" width="9.33203125" style="100" bestFit="1" customWidth="1"/>
    <col min="4892" max="5120" width="8.88671875" style="100"/>
    <col min="5121" max="5122" width="4.6640625" style="100" bestFit="1" customWidth="1"/>
    <col min="5123" max="5123" width="1.88671875" style="100" bestFit="1" customWidth="1"/>
    <col min="5124" max="5125" width="2.77734375" style="100" bestFit="1" customWidth="1"/>
    <col min="5126" max="5126" width="1.88671875" style="100" bestFit="1" customWidth="1"/>
    <col min="5127" max="5127" width="4.6640625" style="100" bestFit="1" customWidth="1"/>
    <col min="5128" max="5128" width="5.5546875" style="100" bestFit="1" customWidth="1"/>
    <col min="5129" max="5129" width="9.33203125" style="100" bestFit="1" customWidth="1"/>
    <col min="5130" max="5130" width="8.44140625" style="100" bestFit="1" customWidth="1"/>
    <col min="5131" max="5131" width="4.6640625" style="100" bestFit="1" customWidth="1"/>
    <col min="5132" max="5132" width="0.88671875" style="100" bestFit="1" customWidth="1"/>
    <col min="5133" max="5133" width="3.77734375" style="100" bestFit="1" customWidth="1"/>
    <col min="5134" max="5134" width="0.88671875" style="100" bestFit="1" customWidth="1"/>
    <col min="5135" max="5135" width="2.77734375" style="100" bestFit="1" customWidth="1"/>
    <col min="5136" max="5136" width="0.88671875" style="100" bestFit="1" customWidth="1"/>
    <col min="5137" max="5137" width="3.77734375" style="100" bestFit="1" customWidth="1"/>
    <col min="5138" max="5138" width="0.88671875" style="100" bestFit="1" customWidth="1"/>
    <col min="5139" max="5139" width="2.77734375" style="100" bestFit="1" customWidth="1"/>
    <col min="5140" max="5140" width="1.88671875" style="100" bestFit="1" customWidth="1"/>
    <col min="5141" max="5142" width="0.88671875" style="100" bestFit="1" customWidth="1"/>
    <col min="5143" max="5143" width="5.5546875" style="100" bestFit="1" customWidth="1"/>
    <col min="5144" max="5144" width="1.88671875" style="100" bestFit="1" customWidth="1"/>
    <col min="5145" max="5145" width="2.77734375" style="100" bestFit="1" customWidth="1"/>
    <col min="5146" max="5146" width="1.88671875" style="100" bestFit="1" customWidth="1"/>
    <col min="5147" max="5147" width="9.33203125" style="100" bestFit="1" customWidth="1"/>
    <col min="5148" max="5376" width="8.88671875" style="100"/>
    <col min="5377" max="5378" width="4.6640625" style="100" bestFit="1" customWidth="1"/>
    <col min="5379" max="5379" width="1.88671875" style="100" bestFit="1" customWidth="1"/>
    <col min="5380" max="5381" width="2.77734375" style="100" bestFit="1" customWidth="1"/>
    <col min="5382" max="5382" width="1.88671875" style="100" bestFit="1" customWidth="1"/>
    <col min="5383" max="5383" width="4.6640625" style="100" bestFit="1" customWidth="1"/>
    <col min="5384" max="5384" width="5.5546875" style="100" bestFit="1" customWidth="1"/>
    <col min="5385" max="5385" width="9.33203125" style="100" bestFit="1" customWidth="1"/>
    <col min="5386" max="5386" width="8.44140625" style="100" bestFit="1" customWidth="1"/>
    <col min="5387" max="5387" width="4.6640625" style="100" bestFit="1" customWidth="1"/>
    <col min="5388" max="5388" width="0.88671875" style="100" bestFit="1" customWidth="1"/>
    <col min="5389" max="5389" width="3.77734375" style="100" bestFit="1" customWidth="1"/>
    <col min="5390" max="5390" width="0.88671875" style="100" bestFit="1" customWidth="1"/>
    <col min="5391" max="5391" width="2.77734375" style="100" bestFit="1" customWidth="1"/>
    <col min="5392" max="5392" width="0.88671875" style="100" bestFit="1" customWidth="1"/>
    <col min="5393" max="5393" width="3.77734375" style="100" bestFit="1" customWidth="1"/>
    <col min="5394" max="5394" width="0.88671875" style="100" bestFit="1" customWidth="1"/>
    <col min="5395" max="5395" width="2.77734375" style="100" bestFit="1" customWidth="1"/>
    <col min="5396" max="5396" width="1.88671875" style="100" bestFit="1" customWidth="1"/>
    <col min="5397" max="5398" width="0.88671875" style="100" bestFit="1" customWidth="1"/>
    <col min="5399" max="5399" width="5.5546875" style="100" bestFit="1" customWidth="1"/>
    <col min="5400" max="5400" width="1.88671875" style="100" bestFit="1" customWidth="1"/>
    <col min="5401" max="5401" width="2.77734375" style="100" bestFit="1" customWidth="1"/>
    <col min="5402" max="5402" width="1.88671875" style="100" bestFit="1" customWidth="1"/>
    <col min="5403" max="5403" width="9.33203125" style="100" bestFit="1" customWidth="1"/>
    <col min="5404" max="5632" width="8.88671875" style="100"/>
    <col min="5633" max="5634" width="4.6640625" style="100" bestFit="1" customWidth="1"/>
    <col min="5635" max="5635" width="1.88671875" style="100" bestFit="1" customWidth="1"/>
    <col min="5636" max="5637" width="2.77734375" style="100" bestFit="1" customWidth="1"/>
    <col min="5638" max="5638" width="1.88671875" style="100" bestFit="1" customWidth="1"/>
    <col min="5639" max="5639" width="4.6640625" style="100" bestFit="1" customWidth="1"/>
    <col min="5640" max="5640" width="5.5546875" style="100" bestFit="1" customWidth="1"/>
    <col min="5641" max="5641" width="9.33203125" style="100" bestFit="1" customWidth="1"/>
    <col min="5642" max="5642" width="8.44140625" style="100" bestFit="1" customWidth="1"/>
    <col min="5643" max="5643" width="4.6640625" style="100" bestFit="1" customWidth="1"/>
    <col min="5644" max="5644" width="0.88671875" style="100" bestFit="1" customWidth="1"/>
    <col min="5645" max="5645" width="3.77734375" style="100" bestFit="1" customWidth="1"/>
    <col min="5646" max="5646" width="0.88671875" style="100" bestFit="1" customWidth="1"/>
    <col min="5647" max="5647" width="2.77734375" style="100" bestFit="1" customWidth="1"/>
    <col min="5648" max="5648" width="0.88671875" style="100" bestFit="1" customWidth="1"/>
    <col min="5649" max="5649" width="3.77734375" style="100" bestFit="1" customWidth="1"/>
    <col min="5650" max="5650" width="0.88671875" style="100" bestFit="1" customWidth="1"/>
    <col min="5651" max="5651" width="2.77734375" style="100" bestFit="1" customWidth="1"/>
    <col min="5652" max="5652" width="1.88671875" style="100" bestFit="1" customWidth="1"/>
    <col min="5653" max="5654" width="0.88671875" style="100" bestFit="1" customWidth="1"/>
    <col min="5655" max="5655" width="5.5546875" style="100" bestFit="1" customWidth="1"/>
    <col min="5656" max="5656" width="1.88671875" style="100" bestFit="1" customWidth="1"/>
    <col min="5657" max="5657" width="2.77734375" style="100" bestFit="1" customWidth="1"/>
    <col min="5658" max="5658" width="1.88671875" style="100" bestFit="1" customWidth="1"/>
    <col min="5659" max="5659" width="9.33203125" style="100" bestFit="1" customWidth="1"/>
    <col min="5660" max="5888" width="8.88671875" style="100"/>
    <col min="5889" max="5890" width="4.6640625" style="100" bestFit="1" customWidth="1"/>
    <col min="5891" max="5891" width="1.88671875" style="100" bestFit="1" customWidth="1"/>
    <col min="5892" max="5893" width="2.77734375" style="100" bestFit="1" customWidth="1"/>
    <col min="5894" max="5894" width="1.88671875" style="100" bestFit="1" customWidth="1"/>
    <col min="5895" max="5895" width="4.6640625" style="100" bestFit="1" customWidth="1"/>
    <col min="5896" max="5896" width="5.5546875" style="100" bestFit="1" customWidth="1"/>
    <col min="5897" max="5897" width="9.33203125" style="100" bestFit="1" customWidth="1"/>
    <col min="5898" max="5898" width="8.44140625" style="100" bestFit="1" customWidth="1"/>
    <col min="5899" max="5899" width="4.6640625" style="100" bestFit="1" customWidth="1"/>
    <col min="5900" max="5900" width="0.88671875" style="100" bestFit="1" customWidth="1"/>
    <col min="5901" max="5901" width="3.77734375" style="100" bestFit="1" customWidth="1"/>
    <col min="5902" max="5902" width="0.88671875" style="100" bestFit="1" customWidth="1"/>
    <col min="5903" max="5903" width="2.77734375" style="100" bestFit="1" customWidth="1"/>
    <col min="5904" max="5904" width="0.88671875" style="100" bestFit="1" customWidth="1"/>
    <col min="5905" max="5905" width="3.77734375" style="100" bestFit="1" customWidth="1"/>
    <col min="5906" max="5906" width="0.88671875" style="100" bestFit="1" customWidth="1"/>
    <col min="5907" max="5907" width="2.77734375" style="100" bestFit="1" customWidth="1"/>
    <col min="5908" max="5908" width="1.88671875" style="100" bestFit="1" customWidth="1"/>
    <col min="5909" max="5910" width="0.88671875" style="100" bestFit="1" customWidth="1"/>
    <col min="5911" max="5911" width="5.5546875" style="100" bestFit="1" customWidth="1"/>
    <col min="5912" max="5912" width="1.88671875" style="100" bestFit="1" customWidth="1"/>
    <col min="5913" max="5913" width="2.77734375" style="100" bestFit="1" customWidth="1"/>
    <col min="5914" max="5914" width="1.88671875" style="100" bestFit="1" customWidth="1"/>
    <col min="5915" max="5915" width="9.33203125" style="100" bestFit="1" customWidth="1"/>
    <col min="5916" max="6144" width="8.88671875" style="100"/>
    <col min="6145" max="6146" width="4.6640625" style="100" bestFit="1" customWidth="1"/>
    <col min="6147" max="6147" width="1.88671875" style="100" bestFit="1" customWidth="1"/>
    <col min="6148" max="6149" width="2.77734375" style="100" bestFit="1" customWidth="1"/>
    <col min="6150" max="6150" width="1.88671875" style="100" bestFit="1" customWidth="1"/>
    <col min="6151" max="6151" width="4.6640625" style="100" bestFit="1" customWidth="1"/>
    <col min="6152" max="6152" width="5.5546875" style="100" bestFit="1" customWidth="1"/>
    <col min="6153" max="6153" width="9.33203125" style="100" bestFit="1" customWidth="1"/>
    <col min="6154" max="6154" width="8.44140625" style="100" bestFit="1" customWidth="1"/>
    <col min="6155" max="6155" width="4.6640625" style="100" bestFit="1" customWidth="1"/>
    <col min="6156" max="6156" width="0.88671875" style="100" bestFit="1" customWidth="1"/>
    <col min="6157" max="6157" width="3.77734375" style="100" bestFit="1" customWidth="1"/>
    <col min="6158" max="6158" width="0.88671875" style="100" bestFit="1" customWidth="1"/>
    <col min="6159" max="6159" width="2.77734375" style="100" bestFit="1" customWidth="1"/>
    <col min="6160" max="6160" width="0.88671875" style="100" bestFit="1" customWidth="1"/>
    <col min="6161" max="6161" width="3.77734375" style="100" bestFit="1" customWidth="1"/>
    <col min="6162" max="6162" width="0.88671875" style="100" bestFit="1" customWidth="1"/>
    <col min="6163" max="6163" width="2.77734375" style="100" bestFit="1" customWidth="1"/>
    <col min="6164" max="6164" width="1.88671875" style="100" bestFit="1" customWidth="1"/>
    <col min="6165" max="6166" width="0.88671875" style="100" bestFit="1" customWidth="1"/>
    <col min="6167" max="6167" width="5.5546875" style="100" bestFit="1" customWidth="1"/>
    <col min="6168" max="6168" width="1.88671875" style="100" bestFit="1" customWidth="1"/>
    <col min="6169" max="6169" width="2.77734375" style="100" bestFit="1" customWidth="1"/>
    <col min="6170" max="6170" width="1.88671875" style="100" bestFit="1" customWidth="1"/>
    <col min="6171" max="6171" width="9.33203125" style="100" bestFit="1" customWidth="1"/>
    <col min="6172" max="6400" width="8.88671875" style="100"/>
    <col min="6401" max="6402" width="4.6640625" style="100" bestFit="1" customWidth="1"/>
    <col min="6403" max="6403" width="1.88671875" style="100" bestFit="1" customWidth="1"/>
    <col min="6404" max="6405" width="2.77734375" style="100" bestFit="1" customWidth="1"/>
    <col min="6406" max="6406" width="1.88671875" style="100" bestFit="1" customWidth="1"/>
    <col min="6407" max="6407" width="4.6640625" style="100" bestFit="1" customWidth="1"/>
    <col min="6408" max="6408" width="5.5546875" style="100" bestFit="1" customWidth="1"/>
    <col min="6409" max="6409" width="9.33203125" style="100" bestFit="1" customWidth="1"/>
    <col min="6410" max="6410" width="8.44140625" style="100" bestFit="1" customWidth="1"/>
    <col min="6411" max="6411" width="4.6640625" style="100" bestFit="1" customWidth="1"/>
    <col min="6412" max="6412" width="0.88671875" style="100" bestFit="1" customWidth="1"/>
    <col min="6413" max="6413" width="3.77734375" style="100" bestFit="1" customWidth="1"/>
    <col min="6414" max="6414" width="0.88671875" style="100" bestFit="1" customWidth="1"/>
    <col min="6415" max="6415" width="2.77734375" style="100" bestFit="1" customWidth="1"/>
    <col min="6416" max="6416" width="0.88671875" style="100" bestFit="1" customWidth="1"/>
    <col min="6417" max="6417" width="3.77734375" style="100" bestFit="1" customWidth="1"/>
    <col min="6418" max="6418" width="0.88671875" style="100" bestFit="1" customWidth="1"/>
    <col min="6419" max="6419" width="2.77734375" style="100" bestFit="1" customWidth="1"/>
    <col min="6420" max="6420" width="1.88671875" style="100" bestFit="1" customWidth="1"/>
    <col min="6421" max="6422" width="0.88671875" style="100" bestFit="1" customWidth="1"/>
    <col min="6423" max="6423" width="5.5546875" style="100" bestFit="1" customWidth="1"/>
    <col min="6424" max="6424" width="1.88671875" style="100" bestFit="1" customWidth="1"/>
    <col min="6425" max="6425" width="2.77734375" style="100" bestFit="1" customWidth="1"/>
    <col min="6426" max="6426" width="1.88671875" style="100" bestFit="1" customWidth="1"/>
    <col min="6427" max="6427" width="9.33203125" style="100" bestFit="1" customWidth="1"/>
    <col min="6428" max="6656" width="8.88671875" style="100"/>
    <col min="6657" max="6658" width="4.6640625" style="100" bestFit="1" customWidth="1"/>
    <col min="6659" max="6659" width="1.88671875" style="100" bestFit="1" customWidth="1"/>
    <col min="6660" max="6661" width="2.77734375" style="100" bestFit="1" customWidth="1"/>
    <col min="6662" max="6662" width="1.88671875" style="100" bestFit="1" customWidth="1"/>
    <col min="6663" max="6663" width="4.6640625" style="100" bestFit="1" customWidth="1"/>
    <col min="6664" max="6664" width="5.5546875" style="100" bestFit="1" customWidth="1"/>
    <col min="6665" max="6665" width="9.33203125" style="100" bestFit="1" customWidth="1"/>
    <col min="6666" max="6666" width="8.44140625" style="100" bestFit="1" customWidth="1"/>
    <col min="6667" max="6667" width="4.6640625" style="100" bestFit="1" customWidth="1"/>
    <col min="6668" max="6668" width="0.88671875" style="100" bestFit="1" customWidth="1"/>
    <col min="6669" max="6669" width="3.77734375" style="100" bestFit="1" customWidth="1"/>
    <col min="6670" max="6670" width="0.88671875" style="100" bestFit="1" customWidth="1"/>
    <col min="6671" max="6671" width="2.77734375" style="100" bestFit="1" customWidth="1"/>
    <col min="6672" max="6672" width="0.88671875" style="100" bestFit="1" customWidth="1"/>
    <col min="6673" max="6673" width="3.77734375" style="100" bestFit="1" customWidth="1"/>
    <col min="6674" max="6674" width="0.88671875" style="100" bestFit="1" customWidth="1"/>
    <col min="6675" max="6675" width="2.77734375" style="100" bestFit="1" customWidth="1"/>
    <col min="6676" max="6676" width="1.88671875" style="100" bestFit="1" customWidth="1"/>
    <col min="6677" max="6678" width="0.88671875" style="100" bestFit="1" customWidth="1"/>
    <col min="6679" max="6679" width="5.5546875" style="100" bestFit="1" customWidth="1"/>
    <col min="6680" max="6680" width="1.88671875" style="100" bestFit="1" customWidth="1"/>
    <col min="6681" max="6681" width="2.77734375" style="100" bestFit="1" customWidth="1"/>
    <col min="6682" max="6682" width="1.88671875" style="100" bestFit="1" customWidth="1"/>
    <col min="6683" max="6683" width="9.33203125" style="100" bestFit="1" customWidth="1"/>
    <col min="6684" max="6912" width="8.88671875" style="100"/>
    <col min="6913" max="6914" width="4.6640625" style="100" bestFit="1" customWidth="1"/>
    <col min="6915" max="6915" width="1.88671875" style="100" bestFit="1" customWidth="1"/>
    <col min="6916" max="6917" width="2.77734375" style="100" bestFit="1" customWidth="1"/>
    <col min="6918" max="6918" width="1.88671875" style="100" bestFit="1" customWidth="1"/>
    <col min="6919" max="6919" width="4.6640625" style="100" bestFit="1" customWidth="1"/>
    <col min="6920" max="6920" width="5.5546875" style="100" bestFit="1" customWidth="1"/>
    <col min="6921" max="6921" width="9.33203125" style="100" bestFit="1" customWidth="1"/>
    <col min="6922" max="6922" width="8.44140625" style="100" bestFit="1" customWidth="1"/>
    <col min="6923" max="6923" width="4.6640625" style="100" bestFit="1" customWidth="1"/>
    <col min="6924" max="6924" width="0.88671875" style="100" bestFit="1" customWidth="1"/>
    <col min="6925" max="6925" width="3.77734375" style="100" bestFit="1" customWidth="1"/>
    <col min="6926" max="6926" width="0.88671875" style="100" bestFit="1" customWidth="1"/>
    <col min="6927" max="6927" width="2.77734375" style="100" bestFit="1" customWidth="1"/>
    <col min="6928" max="6928" width="0.88671875" style="100" bestFit="1" customWidth="1"/>
    <col min="6929" max="6929" width="3.77734375" style="100" bestFit="1" customWidth="1"/>
    <col min="6930" max="6930" width="0.88671875" style="100" bestFit="1" customWidth="1"/>
    <col min="6931" max="6931" width="2.77734375" style="100" bestFit="1" customWidth="1"/>
    <col min="6932" max="6932" width="1.88671875" style="100" bestFit="1" customWidth="1"/>
    <col min="6933" max="6934" width="0.88671875" style="100" bestFit="1" customWidth="1"/>
    <col min="6935" max="6935" width="5.5546875" style="100" bestFit="1" customWidth="1"/>
    <col min="6936" max="6936" width="1.88671875" style="100" bestFit="1" customWidth="1"/>
    <col min="6937" max="6937" width="2.77734375" style="100" bestFit="1" customWidth="1"/>
    <col min="6938" max="6938" width="1.88671875" style="100" bestFit="1" customWidth="1"/>
    <col min="6939" max="6939" width="9.33203125" style="100" bestFit="1" customWidth="1"/>
    <col min="6940" max="7168" width="8.88671875" style="100"/>
    <col min="7169" max="7170" width="4.6640625" style="100" bestFit="1" customWidth="1"/>
    <col min="7171" max="7171" width="1.88671875" style="100" bestFit="1" customWidth="1"/>
    <col min="7172" max="7173" width="2.77734375" style="100" bestFit="1" customWidth="1"/>
    <col min="7174" max="7174" width="1.88671875" style="100" bestFit="1" customWidth="1"/>
    <col min="7175" max="7175" width="4.6640625" style="100" bestFit="1" customWidth="1"/>
    <col min="7176" max="7176" width="5.5546875" style="100" bestFit="1" customWidth="1"/>
    <col min="7177" max="7177" width="9.33203125" style="100" bestFit="1" customWidth="1"/>
    <col min="7178" max="7178" width="8.44140625" style="100" bestFit="1" customWidth="1"/>
    <col min="7179" max="7179" width="4.6640625" style="100" bestFit="1" customWidth="1"/>
    <col min="7180" max="7180" width="0.88671875" style="100" bestFit="1" customWidth="1"/>
    <col min="7181" max="7181" width="3.77734375" style="100" bestFit="1" customWidth="1"/>
    <col min="7182" max="7182" width="0.88671875" style="100" bestFit="1" customWidth="1"/>
    <col min="7183" max="7183" width="2.77734375" style="100" bestFit="1" customWidth="1"/>
    <col min="7184" max="7184" width="0.88671875" style="100" bestFit="1" customWidth="1"/>
    <col min="7185" max="7185" width="3.77734375" style="100" bestFit="1" customWidth="1"/>
    <col min="7186" max="7186" width="0.88671875" style="100" bestFit="1" customWidth="1"/>
    <col min="7187" max="7187" width="2.77734375" style="100" bestFit="1" customWidth="1"/>
    <col min="7188" max="7188" width="1.88671875" style="100" bestFit="1" customWidth="1"/>
    <col min="7189" max="7190" width="0.88671875" style="100" bestFit="1" customWidth="1"/>
    <col min="7191" max="7191" width="5.5546875" style="100" bestFit="1" customWidth="1"/>
    <col min="7192" max="7192" width="1.88671875" style="100" bestFit="1" customWidth="1"/>
    <col min="7193" max="7193" width="2.77734375" style="100" bestFit="1" customWidth="1"/>
    <col min="7194" max="7194" width="1.88671875" style="100" bestFit="1" customWidth="1"/>
    <col min="7195" max="7195" width="9.33203125" style="100" bestFit="1" customWidth="1"/>
    <col min="7196" max="7424" width="8.88671875" style="100"/>
    <col min="7425" max="7426" width="4.6640625" style="100" bestFit="1" customWidth="1"/>
    <col min="7427" max="7427" width="1.88671875" style="100" bestFit="1" customWidth="1"/>
    <col min="7428" max="7429" width="2.77734375" style="100" bestFit="1" customWidth="1"/>
    <col min="7430" max="7430" width="1.88671875" style="100" bestFit="1" customWidth="1"/>
    <col min="7431" max="7431" width="4.6640625" style="100" bestFit="1" customWidth="1"/>
    <col min="7432" max="7432" width="5.5546875" style="100" bestFit="1" customWidth="1"/>
    <col min="7433" max="7433" width="9.33203125" style="100" bestFit="1" customWidth="1"/>
    <col min="7434" max="7434" width="8.44140625" style="100" bestFit="1" customWidth="1"/>
    <col min="7435" max="7435" width="4.6640625" style="100" bestFit="1" customWidth="1"/>
    <col min="7436" max="7436" width="0.88671875" style="100" bestFit="1" customWidth="1"/>
    <col min="7437" max="7437" width="3.77734375" style="100" bestFit="1" customWidth="1"/>
    <col min="7438" max="7438" width="0.88671875" style="100" bestFit="1" customWidth="1"/>
    <col min="7439" max="7439" width="2.77734375" style="100" bestFit="1" customWidth="1"/>
    <col min="7440" max="7440" width="0.88671875" style="100" bestFit="1" customWidth="1"/>
    <col min="7441" max="7441" width="3.77734375" style="100" bestFit="1" customWidth="1"/>
    <col min="7442" max="7442" width="0.88671875" style="100" bestFit="1" customWidth="1"/>
    <col min="7443" max="7443" width="2.77734375" style="100" bestFit="1" customWidth="1"/>
    <col min="7444" max="7444" width="1.88671875" style="100" bestFit="1" customWidth="1"/>
    <col min="7445" max="7446" width="0.88671875" style="100" bestFit="1" customWidth="1"/>
    <col min="7447" max="7447" width="5.5546875" style="100" bestFit="1" customWidth="1"/>
    <col min="7448" max="7448" width="1.88671875" style="100" bestFit="1" customWidth="1"/>
    <col min="7449" max="7449" width="2.77734375" style="100" bestFit="1" customWidth="1"/>
    <col min="7450" max="7450" width="1.88671875" style="100" bestFit="1" customWidth="1"/>
    <col min="7451" max="7451" width="9.33203125" style="100" bestFit="1" customWidth="1"/>
    <col min="7452" max="7680" width="8.88671875" style="100"/>
    <col min="7681" max="7682" width="4.6640625" style="100" bestFit="1" customWidth="1"/>
    <col min="7683" max="7683" width="1.88671875" style="100" bestFit="1" customWidth="1"/>
    <col min="7684" max="7685" width="2.77734375" style="100" bestFit="1" customWidth="1"/>
    <col min="7686" max="7686" width="1.88671875" style="100" bestFit="1" customWidth="1"/>
    <col min="7687" max="7687" width="4.6640625" style="100" bestFit="1" customWidth="1"/>
    <col min="7688" max="7688" width="5.5546875" style="100" bestFit="1" customWidth="1"/>
    <col min="7689" max="7689" width="9.33203125" style="100" bestFit="1" customWidth="1"/>
    <col min="7690" max="7690" width="8.44140625" style="100" bestFit="1" customWidth="1"/>
    <col min="7691" max="7691" width="4.6640625" style="100" bestFit="1" customWidth="1"/>
    <col min="7692" max="7692" width="0.88671875" style="100" bestFit="1" customWidth="1"/>
    <col min="7693" max="7693" width="3.77734375" style="100" bestFit="1" customWidth="1"/>
    <col min="7694" max="7694" width="0.88671875" style="100" bestFit="1" customWidth="1"/>
    <col min="7695" max="7695" width="2.77734375" style="100" bestFit="1" customWidth="1"/>
    <col min="7696" max="7696" width="0.88671875" style="100" bestFit="1" customWidth="1"/>
    <col min="7697" max="7697" width="3.77734375" style="100" bestFit="1" customWidth="1"/>
    <col min="7698" max="7698" width="0.88671875" style="100" bestFit="1" customWidth="1"/>
    <col min="7699" max="7699" width="2.77734375" style="100" bestFit="1" customWidth="1"/>
    <col min="7700" max="7700" width="1.88671875" style="100" bestFit="1" customWidth="1"/>
    <col min="7701" max="7702" width="0.88671875" style="100" bestFit="1" customWidth="1"/>
    <col min="7703" max="7703" width="5.5546875" style="100" bestFit="1" customWidth="1"/>
    <col min="7704" max="7704" width="1.88671875" style="100" bestFit="1" customWidth="1"/>
    <col min="7705" max="7705" width="2.77734375" style="100" bestFit="1" customWidth="1"/>
    <col min="7706" max="7706" width="1.88671875" style="100" bestFit="1" customWidth="1"/>
    <col min="7707" max="7707" width="9.33203125" style="100" bestFit="1" customWidth="1"/>
    <col min="7708" max="7936" width="8.88671875" style="100"/>
    <col min="7937" max="7938" width="4.6640625" style="100" bestFit="1" customWidth="1"/>
    <col min="7939" max="7939" width="1.88671875" style="100" bestFit="1" customWidth="1"/>
    <col min="7940" max="7941" width="2.77734375" style="100" bestFit="1" customWidth="1"/>
    <col min="7942" max="7942" width="1.88671875" style="100" bestFit="1" customWidth="1"/>
    <col min="7943" max="7943" width="4.6640625" style="100" bestFit="1" customWidth="1"/>
    <col min="7944" max="7944" width="5.5546875" style="100" bestFit="1" customWidth="1"/>
    <col min="7945" max="7945" width="9.33203125" style="100" bestFit="1" customWidth="1"/>
    <col min="7946" max="7946" width="8.44140625" style="100" bestFit="1" customWidth="1"/>
    <col min="7947" max="7947" width="4.6640625" style="100" bestFit="1" customWidth="1"/>
    <col min="7948" max="7948" width="0.88671875" style="100" bestFit="1" customWidth="1"/>
    <col min="7949" max="7949" width="3.77734375" style="100" bestFit="1" customWidth="1"/>
    <col min="7950" max="7950" width="0.88671875" style="100" bestFit="1" customWidth="1"/>
    <col min="7951" max="7951" width="2.77734375" style="100" bestFit="1" customWidth="1"/>
    <col min="7952" max="7952" width="0.88671875" style="100" bestFit="1" customWidth="1"/>
    <col min="7953" max="7953" width="3.77734375" style="100" bestFit="1" customWidth="1"/>
    <col min="7954" max="7954" width="0.88671875" style="100" bestFit="1" customWidth="1"/>
    <col min="7955" max="7955" width="2.77734375" style="100" bestFit="1" customWidth="1"/>
    <col min="7956" max="7956" width="1.88671875" style="100" bestFit="1" customWidth="1"/>
    <col min="7957" max="7958" width="0.88671875" style="100" bestFit="1" customWidth="1"/>
    <col min="7959" max="7959" width="5.5546875" style="100" bestFit="1" customWidth="1"/>
    <col min="7960" max="7960" width="1.88671875" style="100" bestFit="1" customWidth="1"/>
    <col min="7961" max="7961" width="2.77734375" style="100" bestFit="1" customWidth="1"/>
    <col min="7962" max="7962" width="1.88671875" style="100" bestFit="1" customWidth="1"/>
    <col min="7963" max="7963" width="9.33203125" style="100" bestFit="1" customWidth="1"/>
    <col min="7964" max="8192" width="8.88671875" style="100"/>
    <col min="8193" max="8194" width="4.6640625" style="100" bestFit="1" customWidth="1"/>
    <col min="8195" max="8195" width="1.88671875" style="100" bestFit="1" customWidth="1"/>
    <col min="8196" max="8197" width="2.77734375" style="100" bestFit="1" customWidth="1"/>
    <col min="8198" max="8198" width="1.88671875" style="100" bestFit="1" customWidth="1"/>
    <col min="8199" max="8199" width="4.6640625" style="100" bestFit="1" customWidth="1"/>
    <col min="8200" max="8200" width="5.5546875" style="100" bestFit="1" customWidth="1"/>
    <col min="8201" max="8201" width="9.33203125" style="100" bestFit="1" customWidth="1"/>
    <col min="8202" max="8202" width="8.44140625" style="100" bestFit="1" customWidth="1"/>
    <col min="8203" max="8203" width="4.6640625" style="100" bestFit="1" customWidth="1"/>
    <col min="8204" max="8204" width="0.88671875" style="100" bestFit="1" customWidth="1"/>
    <col min="8205" max="8205" width="3.77734375" style="100" bestFit="1" customWidth="1"/>
    <col min="8206" max="8206" width="0.88671875" style="100" bestFit="1" customWidth="1"/>
    <col min="8207" max="8207" width="2.77734375" style="100" bestFit="1" customWidth="1"/>
    <col min="8208" max="8208" width="0.88671875" style="100" bestFit="1" customWidth="1"/>
    <col min="8209" max="8209" width="3.77734375" style="100" bestFit="1" customWidth="1"/>
    <col min="8210" max="8210" width="0.88671875" style="100" bestFit="1" customWidth="1"/>
    <col min="8211" max="8211" width="2.77734375" style="100" bestFit="1" customWidth="1"/>
    <col min="8212" max="8212" width="1.88671875" style="100" bestFit="1" customWidth="1"/>
    <col min="8213" max="8214" width="0.88671875" style="100" bestFit="1" customWidth="1"/>
    <col min="8215" max="8215" width="5.5546875" style="100" bestFit="1" customWidth="1"/>
    <col min="8216" max="8216" width="1.88671875" style="100" bestFit="1" customWidth="1"/>
    <col min="8217" max="8217" width="2.77734375" style="100" bestFit="1" customWidth="1"/>
    <col min="8218" max="8218" width="1.88671875" style="100" bestFit="1" customWidth="1"/>
    <col min="8219" max="8219" width="9.33203125" style="100" bestFit="1" customWidth="1"/>
    <col min="8220" max="8448" width="8.88671875" style="100"/>
    <col min="8449" max="8450" width="4.6640625" style="100" bestFit="1" customWidth="1"/>
    <col min="8451" max="8451" width="1.88671875" style="100" bestFit="1" customWidth="1"/>
    <col min="8452" max="8453" width="2.77734375" style="100" bestFit="1" customWidth="1"/>
    <col min="8454" max="8454" width="1.88671875" style="100" bestFit="1" customWidth="1"/>
    <col min="8455" max="8455" width="4.6640625" style="100" bestFit="1" customWidth="1"/>
    <col min="8456" max="8456" width="5.5546875" style="100" bestFit="1" customWidth="1"/>
    <col min="8457" max="8457" width="9.33203125" style="100" bestFit="1" customWidth="1"/>
    <col min="8458" max="8458" width="8.44140625" style="100" bestFit="1" customWidth="1"/>
    <col min="8459" max="8459" width="4.6640625" style="100" bestFit="1" customWidth="1"/>
    <col min="8460" max="8460" width="0.88671875" style="100" bestFit="1" customWidth="1"/>
    <col min="8461" max="8461" width="3.77734375" style="100" bestFit="1" customWidth="1"/>
    <col min="8462" max="8462" width="0.88671875" style="100" bestFit="1" customWidth="1"/>
    <col min="8463" max="8463" width="2.77734375" style="100" bestFit="1" customWidth="1"/>
    <col min="8464" max="8464" width="0.88671875" style="100" bestFit="1" customWidth="1"/>
    <col min="8465" max="8465" width="3.77734375" style="100" bestFit="1" customWidth="1"/>
    <col min="8466" max="8466" width="0.88671875" style="100" bestFit="1" customWidth="1"/>
    <col min="8467" max="8467" width="2.77734375" style="100" bestFit="1" customWidth="1"/>
    <col min="8468" max="8468" width="1.88671875" style="100" bestFit="1" customWidth="1"/>
    <col min="8469" max="8470" width="0.88671875" style="100" bestFit="1" customWidth="1"/>
    <col min="8471" max="8471" width="5.5546875" style="100" bestFit="1" customWidth="1"/>
    <col min="8472" max="8472" width="1.88671875" style="100" bestFit="1" customWidth="1"/>
    <col min="8473" max="8473" width="2.77734375" style="100" bestFit="1" customWidth="1"/>
    <col min="8474" max="8474" width="1.88671875" style="100" bestFit="1" customWidth="1"/>
    <col min="8475" max="8475" width="9.33203125" style="100" bestFit="1" customWidth="1"/>
    <col min="8476" max="8704" width="8.88671875" style="100"/>
    <col min="8705" max="8706" width="4.6640625" style="100" bestFit="1" customWidth="1"/>
    <col min="8707" max="8707" width="1.88671875" style="100" bestFit="1" customWidth="1"/>
    <col min="8708" max="8709" width="2.77734375" style="100" bestFit="1" customWidth="1"/>
    <col min="8710" max="8710" width="1.88671875" style="100" bestFit="1" customWidth="1"/>
    <col min="8711" max="8711" width="4.6640625" style="100" bestFit="1" customWidth="1"/>
    <col min="8712" max="8712" width="5.5546875" style="100" bestFit="1" customWidth="1"/>
    <col min="8713" max="8713" width="9.33203125" style="100" bestFit="1" customWidth="1"/>
    <col min="8714" max="8714" width="8.44140625" style="100" bestFit="1" customWidth="1"/>
    <col min="8715" max="8715" width="4.6640625" style="100" bestFit="1" customWidth="1"/>
    <col min="8716" max="8716" width="0.88671875" style="100" bestFit="1" customWidth="1"/>
    <col min="8717" max="8717" width="3.77734375" style="100" bestFit="1" customWidth="1"/>
    <col min="8718" max="8718" width="0.88671875" style="100" bestFit="1" customWidth="1"/>
    <col min="8719" max="8719" width="2.77734375" style="100" bestFit="1" customWidth="1"/>
    <col min="8720" max="8720" width="0.88671875" style="100" bestFit="1" customWidth="1"/>
    <col min="8721" max="8721" width="3.77734375" style="100" bestFit="1" customWidth="1"/>
    <col min="8722" max="8722" width="0.88671875" style="100" bestFit="1" customWidth="1"/>
    <col min="8723" max="8723" width="2.77734375" style="100" bestFit="1" customWidth="1"/>
    <col min="8724" max="8724" width="1.88671875" style="100" bestFit="1" customWidth="1"/>
    <col min="8725" max="8726" width="0.88671875" style="100" bestFit="1" customWidth="1"/>
    <col min="8727" max="8727" width="5.5546875" style="100" bestFit="1" customWidth="1"/>
    <col min="8728" max="8728" width="1.88671875" style="100" bestFit="1" customWidth="1"/>
    <col min="8729" max="8729" width="2.77734375" style="100" bestFit="1" customWidth="1"/>
    <col min="8730" max="8730" width="1.88671875" style="100" bestFit="1" customWidth="1"/>
    <col min="8731" max="8731" width="9.33203125" style="100" bestFit="1" customWidth="1"/>
    <col min="8732" max="8960" width="8.88671875" style="100"/>
    <col min="8961" max="8962" width="4.6640625" style="100" bestFit="1" customWidth="1"/>
    <col min="8963" max="8963" width="1.88671875" style="100" bestFit="1" customWidth="1"/>
    <col min="8964" max="8965" width="2.77734375" style="100" bestFit="1" customWidth="1"/>
    <col min="8966" max="8966" width="1.88671875" style="100" bestFit="1" customWidth="1"/>
    <col min="8967" max="8967" width="4.6640625" style="100" bestFit="1" customWidth="1"/>
    <col min="8968" max="8968" width="5.5546875" style="100" bestFit="1" customWidth="1"/>
    <col min="8969" max="8969" width="9.33203125" style="100" bestFit="1" customWidth="1"/>
    <col min="8970" max="8970" width="8.44140625" style="100" bestFit="1" customWidth="1"/>
    <col min="8971" max="8971" width="4.6640625" style="100" bestFit="1" customWidth="1"/>
    <col min="8972" max="8972" width="0.88671875" style="100" bestFit="1" customWidth="1"/>
    <col min="8973" max="8973" width="3.77734375" style="100" bestFit="1" customWidth="1"/>
    <col min="8974" max="8974" width="0.88671875" style="100" bestFit="1" customWidth="1"/>
    <col min="8975" max="8975" width="2.77734375" style="100" bestFit="1" customWidth="1"/>
    <col min="8976" max="8976" width="0.88671875" style="100" bestFit="1" customWidth="1"/>
    <col min="8977" max="8977" width="3.77734375" style="100" bestFit="1" customWidth="1"/>
    <col min="8978" max="8978" width="0.88671875" style="100" bestFit="1" customWidth="1"/>
    <col min="8979" max="8979" width="2.77734375" style="100" bestFit="1" customWidth="1"/>
    <col min="8980" max="8980" width="1.88671875" style="100" bestFit="1" customWidth="1"/>
    <col min="8981" max="8982" width="0.88671875" style="100" bestFit="1" customWidth="1"/>
    <col min="8983" max="8983" width="5.5546875" style="100" bestFit="1" customWidth="1"/>
    <col min="8984" max="8984" width="1.88671875" style="100" bestFit="1" customWidth="1"/>
    <col min="8985" max="8985" width="2.77734375" style="100" bestFit="1" customWidth="1"/>
    <col min="8986" max="8986" width="1.88671875" style="100" bestFit="1" customWidth="1"/>
    <col min="8987" max="8987" width="9.33203125" style="100" bestFit="1" customWidth="1"/>
    <col min="8988" max="9216" width="8.88671875" style="100"/>
    <col min="9217" max="9218" width="4.6640625" style="100" bestFit="1" customWidth="1"/>
    <col min="9219" max="9219" width="1.88671875" style="100" bestFit="1" customWidth="1"/>
    <col min="9220" max="9221" width="2.77734375" style="100" bestFit="1" customWidth="1"/>
    <col min="9222" max="9222" width="1.88671875" style="100" bestFit="1" customWidth="1"/>
    <col min="9223" max="9223" width="4.6640625" style="100" bestFit="1" customWidth="1"/>
    <col min="9224" max="9224" width="5.5546875" style="100" bestFit="1" customWidth="1"/>
    <col min="9225" max="9225" width="9.33203125" style="100" bestFit="1" customWidth="1"/>
    <col min="9226" max="9226" width="8.44140625" style="100" bestFit="1" customWidth="1"/>
    <col min="9227" max="9227" width="4.6640625" style="100" bestFit="1" customWidth="1"/>
    <col min="9228" max="9228" width="0.88671875" style="100" bestFit="1" customWidth="1"/>
    <col min="9229" max="9229" width="3.77734375" style="100" bestFit="1" customWidth="1"/>
    <col min="9230" max="9230" width="0.88671875" style="100" bestFit="1" customWidth="1"/>
    <col min="9231" max="9231" width="2.77734375" style="100" bestFit="1" customWidth="1"/>
    <col min="9232" max="9232" width="0.88671875" style="100" bestFit="1" customWidth="1"/>
    <col min="9233" max="9233" width="3.77734375" style="100" bestFit="1" customWidth="1"/>
    <col min="9234" max="9234" width="0.88671875" style="100" bestFit="1" customWidth="1"/>
    <col min="9235" max="9235" width="2.77734375" style="100" bestFit="1" customWidth="1"/>
    <col min="9236" max="9236" width="1.88671875" style="100" bestFit="1" customWidth="1"/>
    <col min="9237" max="9238" width="0.88671875" style="100" bestFit="1" customWidth="1"/>
    <col min="9239" max="9239" width="5.5546875" style="100" bestFit="1" customWidth="1"/>
    <col min="9240" max="9240" width="1.88671875" style="100" bestFit="1" customWidth="1"/>
    <col min="9241" max="9241" width="2.77734375" style="100" bestFit="1" customWidth="1"/>
    <col min="9242" max="9242" width="1.88671875" style="100" bestFit="1" customWidth="1"/>
    <col min="9243" max="9243" width="9.33203125" style="100" bestFit="1" customWidth="1"/>
    <col min="9244" max="9472" width="8.88671875" style="100"/>
    <col min="9473" max="9474" width="4.6640625" style="100" bestFit="1" customWidth="1"/>
    <col min="9475" max="9475" width="1.88671875" style="100" bestFit="1" customWidth="1"/>
    <col min="9476" max="9477" width="2.77734375" style="100" bestFit="1" customWidth="1"/>
    <col min="9478" max="9478" width="1.88671875" style="100" bestFit="1" customWidth="1"/>
    <col min="9479" max="9479" width="4.6640625" style="100" bestFit="1" customWidth="1"/>
    <col min="9480" max="9480" width="5.5546875" style="100" bestFit="1" customWidth="1"/>
    <col min="9481" max="9481" width="9.33203125" style="100" bestFit="1" customWidth="1"/>
    <col min="9482" max="9482" width="8.44140625" style="100" bestFit="1" customWidth="1"/>
    <col min="9483" max="9483" width="4.6640625" style="100" bestFit="1" customWidth="1"/>
    <col min="9484" max="9484" width="0.88671875" style="100" bestFit="1" customWidth="1"/>
    <col min="9485" max="9485" width="3.77734375" style="100" bestFit="1" customWidth="1"/>
    <col min="9486" max="9486" width="0.88671875" style="100" bestFit="1" customWidth="1"/>
    <col min="9487" max="9487" width="2.77734375" style="100" bestFit="1" customWidth="1"/>
    <col min="9488" max="9488" width="0.88671875" style="100" bestFit="1" customWidth="1"/>
    <col min="9489" max="9489" width="3.77734375" style="100" bestFit="1" customWidth="1"/>
    <col min="9490" max="9490" width="0.88671875" style="100" bestFit="1" customWidth="1"/>
    <col min="9491" max="9491" width="2.77734375" style="100" bestFit="1" customWidth="1"/>
    <col min="9492" max="9492" width="1.88671875" style="100" bestFit="1" customWidth="1"/>
    <col min="9493" max="9494" width="0.88671875" style="100" bestFit="1" customWidth="1"/>
    <col min="9495" max="9495" width="5.5546875" style="100" bestFit="1" customWidth="1"/>
    <col min="9496" max="9496" width="1.88671875" style="100" bestFit="1" customWidth="1"/>
    <col min="9497" max="9497" width="2.77734375" style="100" bestFit="1" customWidth="1"/>
    <col min="9498" max="9498" width="1.88671875" style="100" bestFit="1" customWidth="1"/>
    <col min="9499" max="9499" width="9.33203125" style="100" bestFit="1" customWidth="1"/>
    <col min="9500" max="9728" width="8.88671875" style="100"/>
    <col min="9729" max="9730" width="4.6640625" style="100" bestFit="1" customWidth="1"/>
    <col min="9731" max="9731" width="1.88671875" style="100" bestFit="1" customWidth="1"/>
    <col min="9732" max="9733" width="2.77734375" style="100" bestFit="1" customWidth="1"/>
    <col min="9734" max="9734" width="1.88671875" style="100" bestFit="1" customWidth="1"/>
    <col min="9735" max="9735" width="4.6640625" style="100" bestFit="1" customWidth="1"/>
    <col min="9736" max="9736" width="5.5546875" style="100" bestFit="1" customWidth="1"/>
    <col min="9737" max="9737" width="9.33203125" style="100" bestFit="1" customWidth="1"/>
    <col min="9738" max="9738" width="8.44140625" style="100" bestFit="1" customWidth="1"/>
    <col min="9739" max="9739" width="4.6640625" style="100" bestFit="1" customWidth="1"/>
    <col min="9740" max="9740" width="0.88671875" style="100" bestFit="1" customWidth="1"/>
    <col min="9741" max="9741" width="3.77734375" style="100" bestFit="1" customWidth="1"/>
    <col min="9742" max="9742" width="0.88671875" style="100" bestFit="1" customWidth="1"/>
    <col min="9743" max="9743" width="2.77734375" style="100" bestFit="1" customWidth="1"/>
    <col min="9744" max="9744" width="0.88671875" style="100" bestFit="1" customWidth="1"/>
    <col min="9745" max="9745" width="3.77734375" style="100" bestFit="1" customWidth="1"/>
    <col min="9746" max="9746" width="0.88671875" style="100" bestFit="1" customWidth="1"/>
    <col min="9747" max="9747" width="2.77734375" style="100" bestFit="1" customWidth="1"/>
    <col min="9748" max="9748" width="1.88671875" style="100" bestFit="1" customWidth="1"/>
    <col min="9749" max="9750" width="0.88671875" style="100" bestFit="1" customWidth="1"/>
    <col min="9751" max="9751" width="5.5546875" style="100" bestFit="1" customWidth="1"/>
    <col min="9752" max="9752" width="1.88671875" style="100" bestFit="1" customWidth="1"/>
    <col min="9753" max="9753" width="2.77734375" style="100" bestFit="1" customWidth="1"/>
    <col min="9754" max="9754" width="1.88671875" style="100" bestFit="1" customWidth="1"/>
    <col min="9755" max="9755" width="9.33203125" style="100" bestFit="1" customWidth="1"/>
    <col min="9756" max="9984" width="8.88671875" style="100"/>
    <col min="9985" max="9986" width="4.6640625" style="100" bestFit="1" customWidth="1"/>
    <col min="9987" max="9987" width="1.88671875" style="100" bestFit="1" customWidth="1"/>
    <col min="9988" max="9989" width="2.77734375" style="100" bestFit="1" customWidth="1"/>
    <col min="9990" max="9990" width="1.88671875" style="100" bestFit="1" customWidth="1"/>
    <col min="9991" max="9991" width="4.6640625" style="100" bestFit="1" customWidth="1"/>
    <col min="9992" max="9992" width="5.5546875" style="100" bestFit="1" customWidth="1"/>
    <col min="9993" max="9993" width="9.33203125" style="100" bestFit="1" customWidth="1"/>
    <col min="9994" max="9994" width="8.44140625" style="100" bestFit="1" customWidth="1"/>
    <col min="9995" max="9995" width="4.6640625" style="100" bestFit="1" customWidth="1"/>
    <col min="9996" max="9996" width="0.88671875" style="100" bestFit="1" customWidth="1"/>
    <col min="9997" max="9997" width="3.77734375" style="100" bestFit="1" customWidth="1"/>
    <col min="9998" max="9998" width="0.88671875" style="100" bestFit="1" customWidth="1"/>
    <col min="9999" max="9999" width="2.77734375" style="100" bestFit="1" customWidth="1"/>
    <col min="10000" max="10000" width="0.88671875" style="100" bestFit="1" customWidth="1"/>
    <col min="10001" max="10001" width="3.77734375" style="100" bestFit="1" customWidth="1"/>
    <col min="10002" max="10002" width="0.88671875" style="100" bestFit="1" customWidth="1"/>
    <col min="10003" max="10003" width="2.77734375" style="100" bestFit="1" customWidth="1"/>
    <col min="10004" max="10004" width="1.88671875" style="100" bestFit="1" customWidth="1"/>
    <col min="10005" max="10006" width="0.88671875" style="100" bestFit="1" customWidth="1"/>
    <col min="10007" max="10007" width="5.5546875" style="100" bestFit="1" customWidth="1"/>
    <col min="10008" max="10008" width="1.88671875" style="100" bestFit="1" customWidth="1"/>
    <col min="10009" max="10009" width="2.77734375" style="100" bestFit="1" customWidth="1"/>
    <col min="10010" max="10010" width="1.88671875" style="100" bestFit="1" customWidth="1"/>
    <col min="10011" max="10011" width="9.33203125" style="100" bestFit="1" customWidth="1"/>
    <col min="10012" max="10240" width="8.88671875" style="100"/>
    <col min="10241" max="10242" width="4.6640625" style="100" bestFit="1" customWidth="1"/>
    <col min="10243" max="10243" width="1.88671875" style="100" bestFit="1" customWidth="1"/>
    <col min="10244" max="10245" width="2.77734375" style="100" bestFit="1" customWidth="1"/>
    <col min="10246" max="10246" width="1.88671875" style="100" bestFit="1" customWidth="1"/>
    <col min="10247" max="10247" width="4.6640625" style="100" bestFit="1" customWidth="1"/>
    <col min="10248" max="10248" width="5.5546875" style="100" bestFit="1" customWidth="1"/>
    <col min="10249" max="10249" width="9.33203125" style="100" bestFit="1" customWidth="1"/>
    <col min="10250" max="10250" width="8.44140625" style="100" bestFit="1" customWidth="1"/>
    <col min="10251" max="10251" width="4.6640625" style="100" bestFit="1" customWidth="1"/>
    <col min="10252" max="10252" width="0.88671875" style="100" bestFit="1" customWidth="1"/>
    <col min="10253" max="10253" width="3.77734375" style="100" bestFit="1" customWidth="1"/>
    <col min="10254" max="10254" width="0.88671875" style="100" bestFit="1" customWidth="1"/>
    <col min="10255" max="10255" width="2.77734375" style="100" bestFit="1" customWidth="1"/>
    <col min="10256" max="10256" width="0.88671875" style="100" bestFit="1" customWidth="1"/>
    <col min="10257" max="10257" width="3.77734375" style="100" bestFit="1" customWidth="1"/>
    <col min="10258" max="10258" width="0.88671875" style="100" bestFit="1" customWidth="1"/>
    <col min="10259" max="10259" width="2.77734375" style="100" bestFit="1" customWidth="1"/>
    <col min="10260" max="10260" width="1.88671875" style="100" bestFit="1" customWidth="1"/>
    <col min="10261" max="10262" width="0.88671875" style="100" bestFit="1" customWidth="1"/>
    <col min="10263" max="10263" width="5.5546875" style="100" bestFit="1" customWidth="1"/>
    <col min="10264" max="10264" width="1.88671875" style="100" bestFit="1" customWidth="1"/>
    <col min="10265" max="10265" width="2.77734375" style="100" bestFit="1" customWidth="1"/>
    <col min="10266" max="10266" width="1.88671875" style="100" bestFit="1" customWidth="1"/>
    <col min="10267" max="10267" width="9.33203125" style="100" bestFit="1" customWidth="1"/>
    <col min="10268" max="10496" width="8.88671875" style="100"/>
    <col min="10497" max="10498" width="4.6640625" style="100" bestFit="1" customWidth="1"/>
    <col min="10499" max="10499" width="1.88671875" style="100" bestFit="1" customWidth="1"/>
    <col min="10500" max="10501" width="2.77734375" style="100" bestFit="1" customWidth="1"/>
    <col min="10502" max="10502" width="1.88671875" style="100" bestFit="1" customWidth="1"/>
    <col min="10503" max="10503" width="4.6640625" style="100" bestFit="1" customWidth="1"/>
    <col min="10504" max="10504" width="5.5546875" style="100" bestFit="1" customWidth="1"/>
    <col min="10505" max="10505" width="9.33203125" style="100" bestFit="1" customWidth="1"/>
    <col min="10506" max="10506" width="8.44140625" style="100" bestFit="1" customWidth="1"/>
    <col min="10507" max="10507" width="4.6640625" style="100" bestFit="1" customWidth="1"/>
    <col min="10508" max="10508" width="0.88671875" style="100" bestFit="1" customWidth="1"/>
    <col min="10509" max="10509" width="3.77734375" style="100" bestFit="1" customWidth="1"/>
    <col min="10510" max="10510" width="0.88671875" style="100" bestFit="1" customWidth="1"/>
    <col min="10511" max="10511" width="2.77734375" style="100" bestFit="1" customWidth="1"/>
    <col min="10512" max="10512" width="0.88671875" style="100" bestFit="1" customWidth="1"/>
    <col min="10513" max="10513" width="3.77734375" style="100" bestFit="1" customWidth="1"/>
    <col min="10514" max="10514" width="0.88671875" style="100" bestFit="1" customWidth="1"/>
    <col min="10515" max="10515" width="2.77734375" style="100" bestFit="1" customWidth="1"/>
    <col min="10516" max="10516" width="1.88671875" style="100" bestFit="1" customWidth="1"/>
    <col min="10517" max="10518" width="0.88671875" style="100" bestFit="1" customWidth="1"/>
    <col min="10519" max="10519" width="5.5546875" style="100" bestFit="1" customWidth="1"/>
    <col min="10520" max="10520" width="1.88671875" style="100" bestFit="1" customWidth="1"/>
    <col min="10521" max="10521" width="2.77734375" style="100" bestFit="1" customWidth="1"/>
    <col min="10522" max="10522" width="1.88671875" style="100" bestFit="1" customWidth="1"/>
    <col min="10523" max="10523" width="9.33203125" style="100" bestFit="1" customWidth="1"/>
    <col min="10524" max="10752" width="8.88671875" style="100"/>
    <col min="10753" max="10754" width="4.6640625" style="100" bestFit="1" customWidth="1"/>
    <col min="10755" max="10755" width="1.88671875" style="100" bestFit="1" customWidth="1"/>
    <col min="10756" max="10757" width="2.77734375" style="100" bestFit="1" customWidth="1"/>
    <col min="10758" max="10758" width="1.88671875" style="100" bestFit="1" customWidth="1"/>
    <col min="10759" max="10759" width="4.6640625" style="100" bestFit="1" customWidth="1"/>
    <col min="10760" max="10760" width="5.5546875" style="100" bestFit="1" customWidth="1"/>
    <col min="10761" max="10761" width="9.33203125" style="100" bestFit="1" customWidth="1"/>
    <col min="10762" max="10762" width="8.44140625" style="100" bestFit="1" customWidth="1"/>
    <col min="10763" max="10763" width="4.6640625" style="100" bestFit="1" customWidth="1"/>
    <col min="10764" max="10764" width="0.88671875" style="100" bestFit="1" customWidth="1"/>
    <col min="10765" max="10765" width="3.77734375" style="100" bestFit="1" customWidth="1"/>
    <col min="10766" max="10766" width="0.88671875" style="100" bestFit="1" customWidth="1"/>
    <col min="10767" max="10767" width="2.77734375" style="100" bestFit="1" customWidth="1"/>
    <col min="10768" max="10768" width="0.88671875" style="100" bestFit="1" customWidth="1"/>
    <col min="10769" max="10769" width="3.77734375" style="100" bestFit="1" customWidth="1"/>
    <col min="10770" max="10770" width="0.88671875" style="100" bestFit="1" customWidth="1"/>
    <col min="10771" max="10771" width="2.77734375" style="100" bestFit="1" customWidth="1"/>
    <col min="10772" max="10772" width="1.88671875" style="100" bestFit="1" customWidth="1"/>
    <col min="10773" max="10774" width="0.88671875" style="100" bestFit="1" customWidth="1"/>
    <col min="10775" max="10775" width="5.5546875" style="100" bestFit="1" customWidth="1"/>
    <col min="10776" max="10776" width="1.88671875" style="100" bestFit="1" customWidth="1"/>
    <col min="10777" max="10777" width="2.77734375" style="100" bestFit="1" customWidth="1"/>
    <col min="10778" max="10778" width="1.88671875" style="100" bestFit="1" customWidth="1"/>
    <col min="10779" max="10779" width="9.33203125" style="100" bestFit="1" customWidth="1"/>
    <col min="10780" max="11008" width="8.88671875" style="100"/>
    <col min="11009" max="11010" width="4.6640625" style="100" bestFit="1" customWidth="1"/>
    <col min="11011" max="11011" width="1.88671875" style="100" bestFit="1" customWidth="1"/>
    <col min="11012" max="11013" width="2.77734375" style="100" bestFit="1" customWidth="1"/>
    <col min="11014" max="11014" width="1.88671875" style="100" bestFit="1" customWidth="1"/>
    <col min="11015" max="11015" width="4.6640625" style="100" bestFit="1" customWidth="1"/>
    <col min="11016" max="11016" width="5.5546875" style="100" bestFit="1" customWidth="1"/>
    <col min="11017" max="11017" width="9.33203125" style="100" bestFit="1" customWidth="1"/>
    <col min="11018" max="11018" width="8.44140625" style="100" bestFit="1" customWidth="1"/>
    <col min="11019" max="11019" width="4.6640625" style="100" bestFit="1" customWidth="1"/>
    <col min="11020" max="11020" width="0.88671875" style="100" bestFit="1" customWidth="1"/>
    <col min="11021" max="11021" width="3.77734375" style="100" bestFit="1" customWidth="1"/>
    <col min="11022" max="11022" width="0.88671875" style="100" bestFit="1" customWidth="1"/>
    <col min="11023" max="11023" width="2.77734375" style="100" bestFit="1" customWidth="1"/>
    <col min="11024" max="11024" width="0.88671875" style="100" bestFit="1" customWidth="1"/>
    <col min="11025" max="11025" width="3.77734375" style="100" bestFit="1" customWidth="1"/>
    <col min="11026" max="11026" width="0.88671875" style="100" bestFit="1" customWidth="1"/>
    <col min="11027" max="11027" width="2.77734375" style="100" bestFit="1" customWidth="1"/>
    <col min="11028" max="11028" width="1.88671875" style="100" bestFit="1" customWidth="1"/>
    <col min="11029" max="11030" width="0.88671875" style="100" bestFit="1" customWidth="1"/>
    <col min="11031" max="11031" width="5.5546875" style="100" bestFit="1" customWidth="1"/>
    <col min="11032" max="11032" width="1.88671875" style="100" bestFit="1" customWidth="1"/>
    <col min="11033" max="11033" width="2.77734375" style="100" bestFit="1" customWidth="1"/>
    <col min="11034" max="11034" width="1.88671875" style="100" bestFit="1" customWidth="1"/>
    <col min="11035" max="11035" width="9.33203125" style="100" bestFit="1" customWidth="1"/>
    <col min="11036" max="11264" width="8.88671875" style="100"/>
    <col min="11265" max="11266" width="4.6640625" style="100" bestFit="1" customWidth="1"/>
    <col min="11267" max="11267" width="1.88671875" style="100" bestFit="1" customWidth="1"/>
    <col min="11268" max="11269" width="2.77734375" style="100" bestFit="1" customWidth="1"/>
    <col min="11270" max="11270" width="1.88671875" style="100" bestFit="1" customWidth="1"/>
    <col min="11271" max="11271" width="4.6640625" style="100" bestFit="1" customWidth="1"/>
    <col min="11272" max="11272" width="5.5546875" style="100" bestFit="1" customWidth="1"/>
    <col min="11273" max="11273" width="9.33203125" style="100" bestFit="1" customWidth="1"/>
    <col min="11274" max="11274" width="8.44140625" style="100" bestFit="1" customWidth="1"/>
    <col min="11275" max="11275" width="4.6640625" style="100" bestFit="1" customWidth="1"/>
    <col min="11276" max="11276" width="0.88671875" style="100" bestFit="1" customWidth="1"/>
    <col min="11277" max="11277" width="3.77734375" style="100" bestFit="1" customWidth="1"/>
    <col min="11278" max="11278" width="0.88671875" style="100" bestFit="1" customWidth="1"/>
    <col min="11279" max="11279" width="2.77734375" style="100" bestFit="1" customWidth="1"/>
    <col min="11280" max="11280" width="0.88671875" style="100" bestFit="1" customWidth="1"/>
    <col min="11281" max="11281" width="3.77734375" style="100" bestFit="1" customWidth="1"/>
    <col min="11282" max="11282" width="0.88671875" style="100" bestFit="1" customWidth="1"/>
    <col min="11283" max="11283" width="2.77734375" style="100" bestFit="1" customWidth="1"/>
    <col min="11284" max="11284" width="1.88671875" style="100" bestFit="1" customWidth="1"/>
    <col min="11285" max="11286" width="0.88671875" style="100" bestFit="1" customWidth="1"/>
    <col min="11287" max="11287" width="5.5546875" style="100" bestFit="1" customWidth="1"/>
    <col min="11288" max="11288" width="1.88671875" style="100" bestFit="1" customWidth="1"/>
    <col min="11289" max="11289" width="2.77734375" style="100" bestFit="1" customWidth="1"/>
    <col min="11290" max="11290" width="1.88671875" style="100" bestFit="1" customWidth="1"/>
    <col min="11291" max="11291" width="9.33203125" style="100" bestFit="1" customWidth="1"/>
    <col min="11292" max="11520" width="8.88671875" style="100"/>
    <col min="11521" max="11522" width="4.6640625" style="100" bestFit="1" customWidth="1"/>
    <col min="11523" max="11523" width="1.88671875" style="100" bestFit="1" customWidth="1"/>
    <col min="11524" max="11525" width="2.77734375" style="100" bestFit="1" customWidth="1"/>
    <col min="11526" max="11526" width="1.88671875" style="100" bestFit="1" customWidth="1"/>
    <col min="11527" max="11527" width="4.6640625" style="100" bestFit="1" customWidth="1"/>
    <col min="11528" max="11528" width="5.5546875" style="100" bestFit="1" customWidth="1"/>
    <col min="11529" max="11529" width="9.33203125" style="100" bestFit="1" customWidth="1"/>
    <col min="11530" max="11530" width="8.44140625" style="100" bestFit="1" customWidth="1"/>
    <col min="11531" max="11531" width="4.6640625" style="100" bestFit="1" customWidth="1"/>
    <col min="11532" max="11532" width="0.88671875" style="100" bestFit="1" customWidth="1"/>
    <col min="11533" max="11533" width="3.77734375" style="100" bestFit="1" customWidth="1"/>
    <col min="11534" max="11534" width="0.88671875" style="100" bestFit="1" customWidth="1"/>
    <col min="11535" max="11535" width="2.77734375" style="100" bestFit="1" customWidth="1"/>
    <col min="11536" max="11536" width="0.88671875" style="100" bestFit="1" customWidth="1"/>
    <col min="11537" max="11537" width="3.77734375" style="100" bestFit="1" customWidth="1"/>
    <col min="11538" max="11538" width="0.88671875" style="100" bestFit="1" customWidth="1"/>
    <col min="11539" max="11539" width="2.77734375" style="100" bestFit="1" customWidth="1"/>
    <col min="11540" max="11540" width="1.88671875" style="100" bestFit="1" customWidth="1"/>
    <col min="11541" max="11542" width="0.88671875" style="100" bestFit="1" customWidth="1"/>
    <col min="11543" max="11543" width="5.5546875" style="100" bestFit="1" customWidth="1"/>
    <col min="11544" max="11544" width="1.88671875" style="100" bestFit="1" customWidth="1"/>
    <col min="11545" max="11545" width="2.77734375" style="100" bestFit="1" customWidth="1"/>
    <col min="11546" max="11546" width="1.88671875" style="100" bestFit="1" customWidth="1"/>
    <col min="11547" max="11547" width="9.33203125" style="100" bestFit="1" customWidth="1"/>
    <col min="11548" max="11776" width="8.88671875" style="100"/>
    <col min="11777" max="11778" width="4.6640625" style="100" bestFit="1" customWidth="1"/>
    <col min="11779" max="11779" width="1.88671875" style="100" bestFit="1" customWidth="1"/>
    <col min="11780" max="11781" width="2.77734375" style="100" bestFit="1" customWidth="1"/>
    <col min="11782" max="11782" width="1.88671875" style="100" bestFit="1" customWidth="1"/>
    <col min="11783" max="11783" width="4.6640625" style="100" bestFit="1" customWidth="1"/>
    <col min="11784" max="11784" width="5.5546875" style="100" bestFit="1" customWidth="1"/>
    <col min="11785" max="11785" width="9.33203125" style="100" bestFit="1" customWidth="1"/>
    <col min="11786" max="11786" width="8.44140625" style="100" bestFit="1" customWidth="1"/>
    <col min="11787" max="11787" width="4.6640625" style="100" bestFit="1" customWidth="1"/>
    <col min="11788" max="11788" width="0.88671875" style="100" bestFit="1" customWidth="1"/>
    <col min="11789" max="11789" width="3.77734375" style="100" bestFit="1" customWidth="1"/>
    <col min="11790" max="11790" width="0.88671875" style="100" bestFit="1" customWidth="1"/>
    <col min="11791" max="11791" width="2.77734375" style="100" bestFit="1" customWidth="1"/>
    <col min="11792" max="11792" width="0.88671875" style="100" bestFit="1" customWidth="1"/>
    <col min="11793" max="11793" width="3.77734375" style="100" bestFit="1" customWidth="1"/>
    <col min="11794" max="11794" width="0.88671875" style="100" bestFit="1" customWidth="1"/>
    <col min="11795" max="11795" width="2.77734375" style="100" bestFit="1" customWidth="1"/>
    <col min="11796" max="11796" width="1.88671875" style="100" bestFit="1" customWidth="1"/>
    <col min="11797" max="11798" width="0.88671875" style="100" bestFit="1" customWidth="1"/>
    <col min="11799" max="11799" width="5.5546875" style="100" bestFit="1" customWidth="1"/>
    <col min="11800" max="11800" width="1.88671875" style="100" bestFit="1" customWidth="1"/>
    <col min="11801" max="11801" width="2.77734375" style="100" bestFit="1" customWidth="1"/>
    <col min="11802" max="11802" width="1.88671875" style="100" bestFit="1" customWidth="1"/>
    <col min="11803" max="11803" width="9.33203125" style="100" bestFit="1" customWidth="1"/>
    <col min="11804" max="12032" width="8.88671875" style="100"/>
    <col min="12033" max="12034" width="4.6640625" style="100" bestFit="1" customWidth="1"/>
    <col min="12035" max="12035" width="1.88671875" style="100" bestFit="1" customWidth="1"/>
    <col min="12036" max="12037" width="2.77734375" style="100" bestFit="1" customWidth="1"/>
    <col min="12038" max="12038" width="1.88671875" style="100" bestFit="1" customWidth="1"/>
    <col min="12039" max="12039" width="4.6640625" style="100" bestFit="1" customWidth="1"/>
    <col min="12040" max="12040" width="5.5546875" style="100" bestFit="1" customWidth="1"/>
    <col min="12041" max="12041" width="9.33203125" style="100" bestFit="1" customWidth="1"/>
    <col min="12042" max="12042" width="8.44140625" style="100" bestFit="1" customWidth="1"/>
    <col min="12043" max="12043" width="4.6640625" style="100" bestFit="1" customWidth="1"/>
    <col min="12044" max="12044" width="0.88671875" style="100" bestFit="1" customWidth="1"/>
    <col min="12045" max="12045" width="3.77734375" style="100" bestFit="1" customWidth="1"/>
    <col min="12046" max="12046" width="0.88671875" style="100" bestFit="1" customWidth="1"/>
    <col min="12047" max="12047" width="2.77734375" style="100" bestFit="1" customWidth="1"/>
    <col min="12048" max="12048" width="0.88671875" style="100" bestFit="1" customWidth="1"/>
    <col min="12049" max="12049" width="3.77734375" style="100" bestFit="1" customWidth="1"/>
    <col min="12050" max="12050" width="0.88671875" style="100" bestFit="1" customWidth="1"/>
    <col min="12051" max="12051" width="2.77734375" style="100" bestFit="1" customWidth="1"/>
    <col min="12052" max="12052" width="1.88671875" style="100" bestFit="1" customWidth="1"/>
    <col min="12053" max="12054" width="0.88671875" style="100" bestFit="1" customWidth="1"/>
    <col min="12055" max="12055" width="5.5546875" style="100" bestFit="1" customWidth="1"/>
    <col min="12056" max="12056" width="1.88671875" style="100" bestFit="1" customWidth="1"/>
    <col min="12057" max="12057" width="2.77734375" style="100" bestFit="1" customWidth="1"/>
    <col min="12058" max="12058" width="1.88671875" style="100" bestFit="1" customWidth="1"/>
    <col min="12059" max="12059" width="9.33203125" style="100" bestFit="1" customWidth="1"/>
    <col min="12060" max="12288" width="8.88671875" style="100"/>
    <col min="12289" max="12290" width="4.6640625" style="100" bestFit="1" customWidth="1"/>
    <col min="12291" max="12291" width="1.88671875" style="100" bestFit="1" customWidth="1"/>
    <col min="12292" max="12293" width="2.77734375" style="100" bestFit="1" customWidth="1"/>
    <col min="12294" max="12294" width="1.88671875" style="100" bestFit="1" customWidth="1"/>
    <col min="12295" max="12295" width="4.6640625" style="100" bestFit="1" customWidth="1"/>
    <col min="12296" max="12296" width="5.5546875" style="100" bestFit="1" customWidth="1"/>
    <col min="12297" max="12297" width="9.33203125" style="100" bestFit="1" customWidth="1"/>
    <col min="12298" max="12298" width="8.44140625" style="100" bestFit="1" customWidth="1"/>
    <col min="12299" max="12299" width="4.6640625" style="100" bestFit="1" customWidth="1"/>
    <col min="12300" max="12300" width="0.88671875" style="100" bestFit="1" customWidth="1"/>
    <col min="12301" max="12301" width="3.77734375" style="100" bestFit="1" customWidth="1"/>
    <col min="12302" max="12302" width="0.88671875" style="100" bestFit="1" customWidth="1"/>
    <col min="12303" max="12303" width="2.77734375" style="100" bestFit="1" customWidth="1"/>
    <col min="12304" max="12304" width="0.88671875" style="100" bestFit="1" customWidth="1"/>
    <col min="12305" max="12305" width="3.77734375" style="100" bestFit="1" customWidth="1"/>
    <col min="12306" max="12306" width="0.88671875" style="100" bestFit="1" customWidth="1"/>
    <col min="12307" max="12307" width="2.77734375" style="100" bestFit="1" customWidth="1"/>
    <col min="12308" max="12308" width="1.88671875" style="100" bestFit="1" customWidth="1"/>
    <col min="12309" max="12310" width="0.88671875" style="100" bestFit="1" customWidth="1"/>
    <col min="12311" max="12311" width="5.5546875" style="100" bestFit="1" customWidth="1"/>
    <col min="12312" max="12312" width="1.88671875" style="100" bestFit="1" customWidth="1"/>
    <col min="12313" max="12313" width="2.77734375" style="100" bestFit="1" customWidth="1"/>
    <col min="12314" max="12314" width="1.88671875" style="100" bestFit="1" customWidth="1"/>
    <col min="12315" max="12315" width="9.33203125" style="100" bestFit="1" customWidth="1"/>
    <col min="12316" max="12544" width="8.88671875" style="100"/>
    <col min="12545" max="12546" width="4.6640625" style="100" bestFit="1" customWidth="1"/>
    <col min="12547" max="12547" width="1.88671875" style="100" bestFit="1" customWidth="1"/>
    <col min="12548" max="12549" width="2.77734375" style="100" bestFit="1" customWidth="1"/>
    <col min="12550" max="12550" width="1.88671875" style="100" bestFit="1" customWidth="1"/>
    <col min="12551" max="12551" width="4.6640625" style="100" bestFit="1" customWidth="1"/>
    <col min="12552" max="12552" width="5.5546875" style="100" bestFit="1" customWidth="1"/>
    <col min="12553" max="12553" width="9.33203125" style="100" bestFit="1" customWidth="1"/>
    <col min="12554" max="12554" width="8.44140625" style="100" bestFit="1" customWidth="1"/>
    <col min="12555" max="12555" width="4.6640625" style="100" bestFit="1" customWidth="1"/>
    <col min="12556" max="12556" width="0.88671875" style="100" bestFit="1" customWidth="1"/>
    <col min="12557" max="12557" width="3.77734375" style="100" bestFit="1" customWidth="1"/>
    <col min="12558" max="12558" width="0.88671875" style="100" bestFit="1" customWidth="1"/>
    <col min="12559" max="12559" width="2.77734375" style="100" bestFit="1" customWidth="1"/>
    <col min="12560" max="12560" width="0.88671875" style="100" bestFit="1" customWidth="1"/>
    <col min="12561" max="12561" width="3.77734375" style="100" bestFit="1" customWidth="1"/>
    <col min="12562" max="12562" width="0.88671875" style="100" bestFit="1" customWidth="1"/>
    <col min="12563" max="12563" width="2.77734375" style="100" bestFit="1" customWidth="1"/>
    <col min="12564" max="12564" width="1.88671875" style="100" bestFit="1" customWidth="1"/>
    <col min="12565" max="12566" width="0.88671875" style="100" bestFit="1" customWidth="1"/>
    <col min="12567" max="12567" width="5.5546875" style="100" bestFit="1" customWidth="1"/>
    <col min="12568" max="12568" width="1.88671875" style="100" bestFit="1" customWidth="1"/>
    <col min="12569" max="12569" width="2.77734375" style="100" bestFit="1" customWidth="1"/>
    <col min="12570" max="12570" width="1.88671875" style="100" bestFit="1" customWidth="1"/>
    <col min="12571" max="12571" width="9.33203125" style="100" bestFit="1" customWidth="1"/>
    <col min="12572" max="12800" width="8.88671875" style="100"/>
    <col min="12801" max="12802" width="4.6640625" style="100" bestFit="1" customWidth="1"/>
    <col min="12803" max="12803" width="1.88671875" style="100" bestFit="1" customWidth="1"/>
    <col min="12804" max="12805" width="2.77734375" style="100" bestFit="1" customWidth="1"/>
    <col min="12806" max="12806" width="1.88671875" style="100" bestFit="1" customWidth="1"/>
    <col min="12807" max="12807" width="4.6640625" style="100" bestFit="1" customWidth="1"/>
    <col min="12808" max="12808" width="5.5546875" style="100" bestFit="1" customWidth="1"/>
    <col min="12809" max="12809" width="9.33203125" style="100" bestFit="1" customWidth="1"/>
    <col min="12810" max="12810" width="8.44140625" style="100" bestFit="1" customWidth="1"/>
    <col min="12811" max="12811" width="4.6640625" style="100" bestFit="1" customWidth="1"/>
    <col min="12812" max="12812" width="0.88671875" style="100" bestFit="1" customWidth="1"/>
    <col min="12813" max="12813" width="3.77734375" style="100" bestFit="1" customWidth="1"/>
    <col min="12814" max="12814" width="0.88671875" style="100" bestFit="1" customWidth="1"/>
    <col min="12815" max="12815" width="2.77734375" style="100" bestFit="1" customWidth="1"/>
    <col min="12816" max="12816" width="0.88671875" style="100" bestFit="1" customWidth="1"/>
    <col min="12817" max="12817" width="3.77734375" style="100" bestFit="1" customWidth="1"/>
    <col min="12818" max="12818" width="0.88671875" style="100" bestFit="1" customWidth="1"/>
    <col min="12819" max="12819" width="2.77734375" style="100" bestFit="1" customWidth="1"/>
    <col min="12820" max="12820" width="1.88671875" style="100" bestFit="1" customWidth="1"/>
    <col min="12821" max="12822" width="0.88671875" style="100" bestFit="1" customWidth="1"/>
    <col min="12823" max="12823" width="5.5546875" style="100" bestFit="1" customWidth="1"/>
    <col min="12824" max="12824" width="1.88671875" style="100" bestFit="1" customWidth="1"/>
    <col min="12825" max="12825" width="2.77734375" style="100" bestFit="1" customWidth="1"/>
    <col min="12826" max="12826" width="1.88671875" style="100" bestFit="1" customWidth="1"/>
    <col min="12827" max="12827" width="9.33203125" style="100" bestFit="1" customWidth="1"/>
    <col min="12828" max="13056" width="8.88671875" style="100"/>
    <col min="13057" max="13058" width="4.6640625" style="100" bestFit="1" customWidth="1"/>
    <col min="13059" max="13059" width="1.88671875" style="100" bestFit="1" customWidth="1"/>
    <col min="13060" max="13061" width="2.77734375" style="100" bestFit="1" customWidth="1"/>
    <col min="13062" max="13062" width="1.88671875" style="100" bestFit="1" customWidth="1"/>
    <col min="13063" max="13063" width="4.6640625" style="100" bestFit="1" customWidth="1"/>
    <col min="13064" max="13064" width="5.5546875" style="100" bestFit="1" customWidth="1"/>
    <col min="13065" max="13065" width="9.33203125" style="100" bestFit="1" customWidth="1"/>
    <col min="13066" max="13066" width="8.44140625" style="100" bestFit="1" customWidth="1"/>
    <col min="13067" max="13067" width="4.6640625" style="100" bestFit="1" customWidth="1"/>
    <col min="13068" max="13068" width="0.88671875" style="100" bestFit="1" customWidth="1"/>
    <col min="13069" max="13069" width="3.77734375" style="100" bestFit="1" customWidth="1"/>
    <col min="13070" max="13070" width="0.88671875" style="100" bestFit="1" customWidth="1"/>
    <col min="13071" max="13071" width="2.77734375" style="100" bestFit="1" customWidth="1"/>
    <col min="13072" max="13072" width="0.88671875" style="100" bestFit="1" customWidth="1"/>
    <col min="13073" max="13073" width="3.77734375" style="100" bestFit="1" customWidth="1"/>
    <col min="13074" max="13074" width="0.88671875" style="100" bestFit="1" customWidth="1"/>
    <col min="13075" max="13075" width="2.77734375" style="100" bestFit="1" customWidth="1"/>
    <col min="13076" max="13076" width="1.88671875" style="100" bestFit="1" customWidth="1"/>
    <col min="13077" max="13078" width="0.88671875" style="100" bestFit="1" customWidth="1"/>
    <col min="13079" max="13079" width="5.5546875" style="100" bestFit="1" customWidth="1"/>
    <col min="13080" max="13080" width="1.88671875" style="100" bestFit="1" customWidth="1"/>
    <col min="13081" max="13081" width="2.77734375" style="100" bestFit="1" customWidth="1"/>
    <col min="13082" max="13082" width="1.88671875" style="100" bestFit="1" customWidth="1"/>
    <col min="13083" max="13083" width="9.33203125" style="100" bestFit="1" customWidth="1"/>
    <col min="13084" max="13312" width="8.88671875" style="100"/>
    <col min="13313" max="13314" width="4.6640625" style="100" bestFit="1" customWidth="1"/>
    <col min="13315" max="13315" width="1.88671875" style="100" bestFit="1" customWidth="1"/>
    <col min="13316" max="13317" width="2.77734375" style="100" bestFit="1" customWidth="1"/>
    <col min="13318" max="13318" width="1.88671875" style="100" bestFit="1" customWidth="1"/>
    <col min="13319" max="13319" width="4.6640625" style="100" bestFit="1" customWidth="1"/>
    <col min="13320" max="13320" width="5.5546875" style="100" bestFit="1" customWidth="1"/>
    <col min="13321" max="13321" width="9.33203125" style="100" bestFit="1" customWidth="1"/>
    <col min="13322" max="13322" width="8.44140625" style="100" bestFit="1" customWidth="1"/>
    <col min="13323" max="13323" width="4.6640625" style="100" bestFit="1" customWidth="1"/>
    <col min="13324" max="13324" width="0.88671875" style="100" bestFit="1" customWidth="1"/>
    <col min="13325" max="13325" width="3.77734375" style="100" bestFit="1" customWidth="1"/>
    <col min="13326" max="13326" width="0.88671875" style="100" bestFit="1" customWidth="1"/>
    <col min="13327" max="13327" width="2.77734375" style="100" bestFit="1" customWidth="1"/>
    <col min="13328" max="13328" width="0.88671875" style="100" bestFit="1" customWidth="1"/>
    <col min="13329" max="13329" width="3.77734375" style="100" bestFit="1" customWidth="1"/>
    <col min="13330" max="13330" width="0.88671875" style="100" bestFit="1" customWidth="1"/>
    <col min="13331" max="13331" width="2.77734375" style="100" bestFit="1" customWidth="1"/>
    <col min="13332" max="13332" width="1.88671875" style="100" bestFit="1" customWidth="1"/>
    <col min="13333" max="13334" width="0.88671875" style="100" bestFit="1" customWidth="1"/>
    <col min="13335" max="13335" width="5.5546875" style="100" bestFit="1" customWidth="1"/>
    <col min="13336" max="13336" width="1.88671875" style="100" bestFit="1" customWidth="1"/>
    <col min="13337" max="13337" width="2.77734375" style="100" bestFit="1" customWidth="1"/>
    <col min="13338" max="13338" width="1.88671875" style="100" bestFit="1" customWidth="1"/>
    <col min="13339" max="13339" width="9.33203125" style="100" bestFit="1" customWidth="1"/>
    <col min="13340" max="13568" width="8.88671875" style="100"/>
    <col min="13569" max="13570" width="4.6640625" style="100" bestFit="1" customWidth="1"/>
    <col min="13571" max="13571" width="1.88671875" style="100" bestFit="1" customWidth="1"/>
    <col min="13572" max="13573" width="2.77734375" style="100" bestFit="1" customWidth="1"/>
    <col min="13574" max="13574" width="1.88671875" style="100" bestFit="1" customWidth="1"/>
    <col min="13575" max="13575" width="4.6640625" style="100" bestFit="1" customWidth="1"/>
    <col min="13576" max="13576" width="5.5546875" style="100" bestFit="1" customWidth="1"/>
    <col min="13577" max="13577" width="9.33203125" style="100" bestFit="1" customWidth="1"/>
    <col min="13578" max="13578" width="8.44140625" style="100" bestFit="1" customWidth="1"/>
    <col min="13579" max="13579" width="4.6640625" style="100" bestFit="1" customWidth="1"/>
    <col min="13580" max="13580" width="0.88671875" style="100" bestFit="1" customWidth="1"/>
    <col min="13581" max="13581" width="3.77734375" style="100" bestFit="1" customWidth="1"/>
    <col min="13582" max="13582" width="0.88671875" style="100" bestFit="1" customWidth="1"/>
    <col min="13583" max="13583" width="2.77734375" style="100" bestFit="1" customWidth="1"/>
    <col min="13584" max="13584" width="0.88671875" style="100" bestFit="1" customWidth="1"/>
    <col min="13585" max="13585" width="3.77734375" style="100" bestFit="1" customWidth="1"/>
    <col min="13586" max="13586" width="0.88671875" style="100" bestFit="1" customWidth="1"/>
    <col min="13587" max="13587" width="2.77734375" style="100" bestFit="1" customWidth="1"/>
    <col min="13588" max="13588" width="1.88671875" style="100" bestFit="1" customWidth="1"/>
    <col min="13589" max="13590" width="0.88671875" style="100" bestFit="1" customWidth="1"/>
    <col min="13591" max="13591" width="5.5546875" style="100" bestFit="1" customWidth="1"/>
    <col min="13592" max="13592" width="1.88671875" style="100" bestFit="1" customWidth="1"/>
    <col min="13593" max="13593" width="2.77734375" style="100" bestFit="1" customWidth="1"/>
    <col min="13594" max="13594" width="1.88671875" style="100" bestFit="1" customWidth="1"/>
    <col min="13595" max="13595" width="9.33203125" style="100" bestFit="1" customWidth="1"/>
    <col min="13596" max="13824" width="8.88671875" style="100"/>
    <col min="13825" max="13826" width="4.6640625" style="100" bestFit="1" customWidth="1"/>
    <col min="13827" max="13827" width="1.88671875" style="100" bestFit="1" customWidth="1"/>
    <col min="13828" max="13829" width="2.77734375" style="100" bestFit="1" customWidth="1"/>
    <col min="13830" max="13830" width="1.88671875" style="100" bestFit="1" customWidth="1"/>
    <col min="13831" max="13831" width="4.6640625" style="100" bestFit="1" customWidth="1"/>
    <col min="13832" max="13832" width="5.5546875" style="100" bestFit="1" customWidth="1"/>
    <col min="13833" max="13833" width="9.33203125" style="100" bestFit="1" customWidth="1"/>
    <col min="13834" max="13834" width="8.44140625" style="100" bestFit="1" customWidth="1"/>
    <col min="13835" max="13835" width="4.6640625" style="100" bestFit="1" customWidth="1"/>
    <col min="13836" max="13836" width="0.88671875" style="100" bestFit="1" customWidth="1"/>
    <col min="13837" max="13837" width="3.77734375" style="100" bestFit="1" customWidth="1"/>
    <col min="13838" max="13838" width="0.88671875" style="100" bestFit="1" customWidth="1"/>
    <col min="13839" max="13839" width="2.77734375" style="100" bestFit="1" customWidth="1"/>
    <col min="13840" max="13840" width="0.88671875" style="100" bestFit="1" customWidth="1"/>
    <col min="13841" max="13841" width="3.77734375" style="100" bestFit="1" customWidth="1"/>
    <col min="13842" max="13842" width="0.88671875" style="100" bestFit="1" customWidth="1"/>
    <col min="13843" max="13843" width="2.77734375" style="100" bestFit="1" customWidth="1"/>
    <col min="13844" max="13844" width="1.88671875" style="100" bestFit="1" customWidth="1"/>
    <col min="13845" max="13846" width="0.88671875" style="100" bestFit="1" customWidth="1"/>
    <col min="13847" max="13847" width="5.5546875" style="100" bestFit="1" customWidth="1"/>
    <col min="13848" max="13848" width="1.88671875" style="100" bestFit="1" customWidth="1"/>
    <col min="13849" max="13849" width="2.77734375" style="100" bestFit="1" customWidth="1"/>
    <col min="13850" max="13850" width="1.88671875" style="100" bestFit="1" customWidth="1"/>
    <col min="13851" max="13851" width="9.33203125" style="100" bestFit="1" customWidth="1"/>
    <col min="13852" max="14080" width="8.88671875" style="100"/>
    <col min="14081" max="14082" width="4.6640625" style="100" bestFit="1" customWidth="1"/>
    <col min="14083" max="14083" width="1.88671875" style="100" bestFit="1" customWidth="1"/>
    <col min="14084" max="14085" width="2.77734375" style="100" bestFit="1" customWidth="1"/>
    <col min="14086" max="14086" width="1.88671875" style="100" bestFit="1" customWidth="1"/>
    <col min="14087" max="14087" width="4.6640625" style="100" bestFit="1" customWidth="1"/>
    <col min="14088" max="14088" width="5.5546875" style="100" bestFit="1" customWidth="1"/>
    <col min="14089" max="14089" width="9.33203125" style="100" bestFit="1" customWidth="1"/>
    <col min="14090" max="14090" width="8.44140625" style="100" bestFit="1" customWidth="1"/>
    <col min="14091" max="14091" width="4.6640625" style="100" bestFit="1" customWidth="1"/>
    <col min="14092" max="14092" width="0.88671875" style="100" bestFit="1" customWidth="1"/>
    <col min="14093" max="14093" width="3.77734375" style="100" bestFit="1" customWidth="1"/>
    <col min="14094" max="14094" width="0.88671875" style="100" bestFit="1" customWidth="1"/>
    <col min="14095" max="14095" width="2.77734375" style="100" bestFit="1" customWidth="1"/>
    <col min="14096" max="14096" width="0.88671875" style="100" bestFit="1" customWidth="1"/>
    <col min="14097" max="14097" width="3.77734375" style="100" bestFit="1" customWidth="1"/>
    <col min="14098" max="14098" width="0.88671875" style="100" bestFit="1" customWidth="1"/>
    <col min="14099" max="14099" width="2.77734375" style="100" bestFit="1" customWidth="1"/>
    <col min="14100" max="14100" width="1.88671875" style="100" bestFit="1" customWidth="1"/>
    <col min="14101" max="14102" width="0.88671875" style="100" bestFit="1" customWidth="1"/>
    <col min="14103" max="14103" width="5.5546875" style="100" bestFit="1" customWidth="1"/>
    <col min="14104" max="14104" width="1.88671875" style="100" bestFit="1" customWidth="1"/>
    <col min="14105" max="14105" width="2.77734375" style="100" bestFit="1" customWidth="1"/>
    <col min="14106" max="14106" width="1.88671875" style="100" bestFit="1" customWidth="1"/>
    <col min="14107" max="14107" width="9.33203125" style="100" bestFit="1" customWidth="1"/>
    <col min="14108" max="14336" width="8.88671875" style="100"/>
    <col min="14337" max="14338" width="4.6640625" style="100" bestFit="1" customWidth="1"/>
    <col min="14339" max="14339" width="1.88671875" style="100" bestFit="1" customWidth="1"/>
    <col min="14340" max="14341" width="2.77734375" style="100" bestFit="1" customWidth="1"/>
    <col min="14342" max="14342" width="1.88671875" style="100" bestFit="1" customWidth="1"/>
    <col min="14343" max="14343" width="4.6640625" style="100" bestFit="1" customWidth="1"/>
    <col min="14344" max="14344" width="5.5546875" style="100" bestFit="1" customWidth="1"/>
    <col min="14345" max="14345" width="9.33203125" style="100" bestFit="1" customWidth="1"/>
    <col min="14346" max="14346" width="8.44140625" style="100" bestFit="1" customWidth="1"/>
    <col min="14347" max="14347" width="4.6640625" style="100" bestFit="1" customWidth="1"/>
    <col min="14348" max="14348" width="0.88671875" style="100" bestFit="1" customWidth="1"/>
    <col min="14349" max="14349" width="3.77734375" style="100" bestFit="1" customWidth="1"/>
    <col min="14350" max="14350" width="0.88671875" style="100" bestFit="1" customWidth="1"/>
    <col min="14351" max="14351" width="2.77734375" style="100" bestFit="1" customWidth="1"/>
    <col min="14352" max="14352" width="0.88671875" style="100" bestFit="1" customWidth="1"/>
    <col min="14353" max="14353" width="3.77734375" style="100" bestFit="1" customWidth="1"/>
    <col min="14354" max="14354" width="0.88671875" style="100" bestFit="1" customWidth="1"/>
    <col min="14355" max="14355" width="2.77734375" style="100" bestFit="1" customWidth="1"/>
    <col min="14356" max="14356" width="1.88671875" style="100" bestFit="1" customWidth="1"/>
    <col min="14357" max="14358" width="0.88671875" style="100" bestFit="1" customWidth="1"/>
    <col min="14359" max="14359" width="5.5546875" style="100" bestFit="1" customWidth="1"/>
    <col min="14360" max="14360" width="1.88671875" style="100" bestFit="1" customWidth="1"/>
    <col min="14361" max="14361" width="2.77734375" style="100" bestFit="1" customWidth="1"/>
    <col min="14362" max="14362" width="1.88671875" style="100" bestFit="1" customWidth="1"/>
    <col min="14363" max="14363" width="9.33203125" style="100" bestFit="1" customWidth="1"/>
    <col min="14364" max="14592" width="8.88671875" style="100"/>
    <col min="14593" max="14594" width="4.6640625" style="100" bestFit="1" customWidth="1"/>
    <col min="14595" max="14595" width="1.88671875" style="100" bestFit="1" customWidth="1"/>
    <col min="14596" max="14597" width="2.77734375" style="100" bestFit="1" customWidth="1"/>
    <col min="14598" max="14598" width="1.88671875" style="100" bestFit="1" customWidth="1"/>
    <col min="14599" max="14599" width="4.6640625" style="100" bestFit="1" customWidth="1"/>
    <col min="14600" max="14600" width="5.5546875" style="100" bestFit="1" customWidth="1"/>
    <col min="14601" max="14601" width="9.33203125" style="100" bestFit="1" customWidth="1"/>
    <col min="14602" max="14602" width="8.44140625" style="100" bestFit="1" customWidth="1"/>
    <col min="14603" max="14603" width="4.6640625" style="100" bestFit="1" customWidth="1"/>
    <col min="14604" max="14604" width="0.88671875" style="100" bestFit="1" customWidth="1"/>
    <col min="14605" max="14605" width="3.77734375" style="100" bestFit="1" customWidth="1"/>
    <col min="14606" max="14606" width="0.88671875" style="100" bestFit="1" customWidth="1"/>
    <col min="14607" max="14607" width="2.77734375" style="100" bestFit="1" customWidth="1"/>
    <col min="14608" max="14608" width="0.88671875" style="100" bestFit="1" customWidth="1"/>
    <col min="14609" max="14609" width="3.77734375" style="100" bestFit="1" customWidth="1"/>
    <col min="14610" max="14610" width="0.88671875" style="100" bestFit="1" customWidth="1"/>
    <col min="14611" max="14611" width="2.77734375" style="100" bestFit="1" customWidth="1"/>
    <col min="14612" max="14612" width="1.88671875" style="100" bestFit="1" customWidth="1"/>
    <col min="14613" max="14614" width="0.88671875" style="100" bestFit="1" customWidth="1"/>
    <col min="14615" max="14615" width="5.5546875" style="100" bestFit="1" customWidth="1"/>
    <col min="14616" max="14616" width="1.88671875" style="100" bestFit="1" customWidth="1"/>
    <col min="14617" max="14617" width="2.77734375" style="100" bestFit="1" customWidth="1"/>
    <col min="14618" max="14618" width="1.88671875" style="100" bestFit="1" customWidth="1"/>
    <col min="14619" max="14619" width="9.33203125" style="100" bestFit="1" customWidth="1"/>
    <col min="14620" max="14848" width="8.88671875" style="100"/>
    <col min="14849" max="14850" width="4.6640625" style="100" bestFit="1" customWidth="1"/>
    <col min="14851" max="14851" width="1.88671875" style="100" bestFit="1" customWidth="1"/>
    <col min="14852" max="14853" width="2.77734375" style="100" bestFit="1" customWidth="1"/>
    <col min="14854" max="14854" width="1.88671875" style="100" bestFit="1" customWidth="1"/>
    <col min="14855" max="14855" width="4.6640625" style="100" bestFit="1" customWidth="1"/>
    <col min="14856" max="14856" width="5.5546875" style="100" bestFit="1" customWidth="1"/>
    <col min="14857" max="14857" width="9.33203125" style="100" bestFit="1" customWidth="1"/>
    <col min="14858" max="14858" width="8.44140625" style="100" bestFit="1" customWidth="1"/>
    <col min="14859" max="14859" width="4.6640625" style="100" bestFit="1" customWidth="1"/>
    <col min="14860" max="14860" width="0.88671875" style="100" bestFit="1" customWidth="1"/>
    <col min="14861" max="14861" width="3.77734375" style="100" bestFit="1" customWidth="1"/>
    <col min="14862" max="14862" width="0.88671875" style="100" bestFit="1" customWidth="1"/>
    <col min="14863" max="14863" width="2.77734375" style="100" bestFit="1" customWidth="1"/>
    <col min="14864" max="14864" width="0.88671875" style="100" bestFit="1" customWidth="1"/>
    <col min="14865" max="14865" width="3.77734375" style="100" bestFit="1" customWidth="1"/>
    <col min="14866" max="14866" width="0.88671875" style="100" bestFit="1" customWidth="1"/>
    <col min="14867" max="14867" width="2.77734375" style="100" bestFit="1" customWidth="1"/>
    <col min="14868" max="14868" width="1.88671875" style="100" bestFit="1" customWidth="1"/>
    <col min="14869" max="14870" width="0.88671875" style="100" bestFit="1" customWidth="1"/>
    <col min="14871" max="14871" width="5.5546875" style="100" bestFit="1" customWidth="1"/>
    <col min="14872" max="14872" width="1.88671875" style="100" bestFit="1" customWidth="1"/>
    <col min="14873" max="14873" width="2.77734375" style="100" bestFit="1" customWidth="1"/>
    <col min="14874" max="14874" width="1.88671875" style="100" bestFit="1" customWidth="1"/>
    <col min="14875" max="14875" width="9.33203125" style="100" bestFit="1" customWidth="1"/>
    <col min="14876" max="15104" width="8.88671875" style="100"/>
    <col min="15105" max="15106" width="4.6640625" style="100" bestFit="1" customWidth="1"/>
    <col min="15107" max="15107" width="1.88671875" style="100" bestFit="1" customWidth="1"/>
    <col min="15108" max="15109" width="2.77734375" style="100" bestFit="1" customWidth="1"/>
    <col min="15110" max="15110" width="1.88671875" style="100" bestFit="1" customWidth="1"/>
    <col min="15111" max="15111" width="4.6640625" style="100" bestFit="1" customWidth="1"/>
    <col min="15112" max="15112" width="5.5546875" style="100" bestFit="1" customWidth="1"/>
    <col min="15113" max="15113" width="9.33203125" style="100" bestFit="1" customWidth="1"/>
    <col min="15114" max="15114" width="8.44140625" style="100" bestFit="1" customWidth="1"/>
    <col min="15115" max="15115" width="4.6640625" style="100" bestFit="1" customWidth="1"/>
    <col min="15116" max="15116" width="0.88671875" style="100" bestFit="1" customWidth="1"/>
    <col min="15117" max="15117" width="3.77734375" style="100" bestFit="1" customWidth="1"/>
    <col min="15118" max="15118" width="0.88671875" style="100" bestFit="1" customWidth="1"/>
    <col min="15119" max="15119" width="2.77734375" style="100" bestFit="1" customWidth="1"/>
    <col min="15120" max="15120" width="0.88671875" style="100" bestFit="1" customWidth="1"/>
    <col min="15121" max="15121" width="3.77734375" style="100" bestFit="1" customWidth="1"/>
    <col min="15122" max="15122" width="0.88671875" style="100" bestFit="1" customWidth="1"/>
    <col min="15123" max="15123" width="2.77734375" style="100" bestFit="1" customWidth="1"/>
    <col min="15124" max="15124" width="1.88671875" style="100" bestFit="1" customWidth="1"/>
    <col min="15125" max="15126" width="0.88671875" style="100" bestFit="1" customWidth="1"/>
    <col min="15127" max="15127" width="5.5546875" style="100" bestFit="1" customWidth="1"/>
    <col min="15128" max="15128" width="1.88671875" style="100" bestFit="1" customWidth="1"/>
    <col min="15129" max="15129" width="2.77734375" style="100" bestFit="1" customWidth="1"/>
    <col min="15130" max="15130" width="1.88671875" style="100" bestFit="1" customWidth="1"/>
    <col min="15131" max="15131" width="9.33203125" style="100" bestFit="1" customWidth="1"/>
    <col min="15132" max="15360" width="8.88671875" style="100"/>
    <col min="15361" max="15362" width="4.6640625" style="100" bestFit="1" customWidth="1"/>
    <col min="15363" max="15363" width="1.88671875" style="100" bestFit="1" customWidth="1"/>
    <col min="15364" max="15365" width="2.77734375" style="100" bestFit="1" customWidth="1"/>
    <col min="15366" max="15366" width="1.88671875" style="100" bestFit="1" customWidth="1"/>
    <col min="15367" max="15367" width="4.6640625" style="100" bestFit="1" customWidth="1"/>
    <col min="15368" max="15368" width="5.5546875" style="100" bestFit="1" customWidth="1"/>
    <col min="15369" max="15369" width="9.33203125" style="100" bestFit="1" customWidth="1"/>
    <col min="15370" max="15370" width="8.44140625" style="100" bestFit="1" customWidth="1"/>
    <col min="15371" max="15371" width="4.6640625" style="100" bestFit="1" customWidth="1"/>
    <col min="15372" max="15372" width="0.88671875" style="100" bestFit="1" customWidth="1"/>
    <col min="15373" max="15373" width="3.77734375" style="100" bestFit="1" customWidth="1"/>
    <col min="15374" max="15374" width="0.88671875" style="100" bestFit="1" customWidth="1"/>
    <col min="15375" max="15375" width="2.77734375" style="100" bestFit="1" customWidth="1"/>
    <col min="15376" max="15376" width="0.88671875" style="100" bestFit="1" customWidth="1"/>
    <col min="15377" max="15377" width="3.77734375" style="100" bestFit="1" customWidth="1"/>
    <col min="15378" max="15378" width="0.88671875" style="100" bestFit="1" customWidth="1"/>
    <col min="15379" max="15379" width="2.77734375" style="100" bestFit="1" customWidth="1"/>
    <col min="15380" max="15380" width="1.88671875" style="100" bestFit="1" customWidth="1"/>
    <col min="15381" max="15382" width="0.88671875" style="100" bestFit="1" customWidth="1"/>
    <col min="15383" max="15383" width="5.5546875" style="100" bestFit="1" customWidth="1"/>
    <col min="15384" max="15384" width="1.88671875" style="100" bestFit="1" customWidth="1"/>
    <col min="15385" max="15385" width="2.77734375" style="100" bestFit="1" customWidth="1"/>
    <col min="15386" max="15386" width="1.88671875" style="100" bestFit="1" customWidth="1"/>
    <col min="15387" max="15387" width="9.33203125" style="100" bestFit="1" customWidth="1"/>
    <col min="15388" max="15616" width="8.88671875" style="100"/>
    <col min="15617" max="15618" width="4.6640625" style="100" bestFit="1" customWidth="1"/>
    <col min="15619" max="15619" width="1.88671875" style="100" bestFit="1" customWidth="1"/>
    <col min="15620" max="15621" width="2.77734375" style="100" bestFit="1" customWidth="1"/>
    <col min="15622" max="15622" width="1.88671875" style="100" bestFit="1" customWidth="1"/>
    <col min="15623" max="15623" width="4.6640625" style="100" bestFit="1" customWidth="1"/>
    <col min="15624" max="15624" width="5.5546875" style="100" bestFit="1" customWidth="1"/>
    <col min="15625" max="15625" width="9.33203125" style="100" bestFit="1" customWidth="1"/>
    <col min="15626" max="15626" width="8.44140625" style="100" bestFit="1" customWidth="1"/>
    <col min="15627" max="15627" width="4.6640625" style="100" bestFit="1" customWidth="1"/>
    <col min="15628" max="15628" width="0.88671875" style="100" bestFit="1" customWidth="1"/>
    <col min="15629" max="15629" width="3.77734375" style="100" bestFit="1" customWidth="1"/>
    <col min="15630" max="15630" width="0.88671875" style="100" bestFit="1" customWidth="1"/>
    <col min="15631" max="15631" width="2.77734375" style="100" bestFit="1" customWidth="1"/>
    <col min="15632" max="15632" width="0.88671875" style="100" bestFit="1" customWidth="1"/>
    <col min="15633" max="15633" width="3.77734375" style="100" bestFit="1" customWidth="1"/>
    <col min="15634" max="15634" width="0.88671875" style="100" bestFit="1" customWidth="1"/>
    <col min="15635" max="15635" width="2.77734375" style="100" bestFit="1" customWidth="1"/>
    <col min="15636" max="15636" width="1.88671875" style="100" bestFit="1" customWidth="1"/>
    <col min="15637" max="15638" width="0.88671875" style="100" bestFit="1" customWidth="1"/>
    <col min="15639" max="15639" width="5.5546875" style="100" bestFit="1" customWidth="1"/>
    <col min="15640" max="15640" width="1.88671875" style="100" bestFit="1" customWidth="1"/>
    <col min="15641" max="15641" width="2.77734375" style="100" bestFit="1" customWidth="1"/>
    <col min="15642" max="15642" width="1.88671875" style="100" bestFit="1" customWidth="1"/>
    <col min="15643" max="15643" width="9.33203125" style="100" bestFit="1" customWidth="1"/>
    <col min="15644" max="15872" width="8.88671875" style="100"/>
    <col min="15873" max="15874" width="4.6640625" style="100" bestFit="1" customWidth="1"/>
    <col min="15875" max="15875" width="1.88671875" style="100" bestFit="1" customWidth="1"/>
    <col min="15876" max="15877" width="2.77734375" style="100" bestFit="1" customWidth="1"/>
    <col min="15878" max="15878" width="1.88671875" style="100" bestFit="1" customWidth="1"/>
    <col min="15879" max="15879" width="4.6640625" style="100" bestFit="1" customWidth="1"/>
    <col min="15880" max="15880" width="5.5546875" style="100" bestFit="1" customWidth="1"/>
    <col min="15881" max="15881" width="9.33203125" style="100" bestFit="1" customWidth="1"/>
    <col min="15882" max="15882" width="8.44140625" style="100" bestFit="1" customWidth="1"/>
    <col min="15883" max="15883" width="4.6640625" style="100" bestFit="1" customWidth="1"/>
    <col min="15884" max="15884" width="0.88671875" style="100" bestFit="1" customWidth="1"/>
    <col min="15885" max="15885" width="3.77734375" style="100" bestFit="1" customWidth="1"/>
    <col min="15886" max="15886" width="0.88671875" style="100" bestFit="1" customWidth="1"/>
    <col min="15887" max="15887" width="2.77734375" style="100" bestFit="1" customWidth="1"/>
    <col min="15888" max="15888" width="0.88671875" style="100" bestFit="1" customWidth="1"/>
    <col min="15889" max="15889" width="3.77734375" style="100" bestFit="1" customWidth="1"/>
    <col min="15890" max="15890" width="0.88671875" style="100" bestFit="1" customWidth="1"/>
    <col min="15891" max="15891" width="2.77734375" style="100" bestFit="1" customWidth="1"/>
    <col min="15892" max="15892" width="1.88671875" style="100" bestFit="1" customWidth="1"/>
    <col min="15893" max="15894" width="0.88671875" style="100" bestFit="1" customWidth="1"/>
    <col min="15895" max="15895" width="5.5546875" style="100" bestFit="1" customWidth="1"/>
    <col min="15896" max="15896" width="1.88671875" style="100" bestFit="1" customWidth="1"/>
    <col min="15897" max="15897" width="2.77734375" style="100" bestFit="1" customWidth="1"/>
    <col min="15898" max="15898" width="1.88671875" style="100" bestFit="1" customWidth="1"/>
    <col min="15899" max="15899" width="9.33203125" style="100" bestFit="1" customWidth="1"/>
    <col min="15900" max="16128" width="8.88671875" style="100"/>
    <col min="16129" max="16130" width="4.6640625" style="100" bestFit="1" customWidth="1"/>
    <col min="16131" max="16131" width="1.88671875" style="100" bestFit="1" customWidth="1"/>
    <col min="16132" max="16133" width="2.77734375" style="100" bestFit="1" customWidth="1"/>
    <col min="16134" max="16134" width="1.88671875" style="100" bestFit="1" customWidth="1"/>
    <col min="16135" max="16135" width="4.6640625" style="100" bestFit="1" customWidth="1"/>
    <col min="16136" max="16136" width="5.5546875" style="100" bestFit="1" customWidth="1"/>
    <col min="16137" max="16137" width="9.33203125" style="100" bestFit="1" customWidth="1"/>
    <col min="16138" max="16138" width="8.44140625" style="100" bestFit="1" customWidth="1"/>
    <col min="16139" max="16139" width="4.6640625" style="100" bestFit="1" customWidth="1"/>
    <col min="16140" max="16140" width="0.88671875" style="100" bestFit="1" customWidth="1"/>
    <col min="16141" max="16141" width="3.77734375" style="100" bestFit="1" customWidth="1"/>
    <col min="16142" max="16142" width="0.88671875" style="100" bestFit="1" customWidth="1"/>
    <col min="16143" max="16143" width="2.77734375" style="100" bestFit="1" customWidth="1"/>
    <col min="16144" max="16144" width="0.88671875" style="100" bestFit="1" customWidth="1"/>
    <col min="16145" max="16145" width="3.77734375" style="100" bestFit="1" customWidth="1"/>
    <col min="16146" max="16146" width="0.88671875" style="100" bestFit="1" customWidth="1"/>
    <col min="16147" max="16147" width="2.77734375" style="100" bestFit="1" customWidth="1"/>
    <col min="16148" max="16148" width="1.88671875" style="100" bestFit="1" customWidth="1"/>
    <col min="16149" max="16150" width="0.88671875" style="100" bestFit="1" customWidth="1"/>
    <col min="16151" max="16151" width="5.5546875" style="100" bestFit="1" customWidth="1"/>
    <col min="16152" max="16152" width="1.88671875" style="100" bestFit="1" customWidth="1"/>
    <col min="16153" max="16153" width="2.77734375" style="100" bestFit="1" customWidth="1"/>
    <col min="16154" max="16154" width="1.88671875" style="100" bestFit="1" customWidth="1"/>
    <col min="16155" max="16155" width="9.33203125" style="100" bestFit="1" customWidth="1"/>
    <col min="16156" max="16384" width="8.88671875" style="100"/>
  </cols>
  <sheetData>
    <row r="1" spans="1:29" ht="10.199999999999999" customHeight="1" x14ac:dyDescent="0.25">
      <c r="A1" s="258"/>
      <c r="B1" s="258"/>
      <c r="C1" s="258"/>
      <c r="D1" s="196" t="s">
        <v>0</v>
      </c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7" t="s">
        <v>139</v>
      </c>
      <c r="T1" s="197"/>
      <c r="U1" s="197"/>
      <c r="V1" s="197"/>
      <c r="W1" s="197"/>
      <c r="X1" s="197"/>
      <c r="Y1" s="197"/>
      <c r="Z1" s="197"/>
      <c r="AA1" s="197"/>
      <c r="AC1" s="147" t="s">
        <v>1</v>
      </c>
    </row>
    <row r="2" spans="1:29" ht="10.199999999999999" customHeight="1" x14ac:dyDescent="0.25">
      <c r="A2" s="258"/>
      <c r="B2" s="259"/>
      <c r="C2" s="258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7"/>
      <c r="T2" s="197"/>
      <c r="U2" s="197"/>
      <c r="V2" s="197"/>
      <c r="W2" s="197"/>
      <c r="X2" s="197"/>
      <c r="Y2" s="197"/>
      <c r="Z2" s="197"/>
      <c r="AA2" s="197"/>
    </row>
    <row r="3" spans="1:29" ht="10.199999999999999" customHeight="1" x14ac:dyDescent="0.25">
      <c r="A3" s="260"/>
      <c r="B3" s="260"/>
      <c r="C3" s="260"/>
      <c r="D3" s="261" t="s">
        <v>2</v>
      </c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2"/>
      <c r="T3" s="262"/>
      <c r="U3" s="262"/>
      <c r="V3" s="262"/>
      <c r="W3" s="262"/>
      <c r="X3" s="262"/>
      <c r="Y3" s="262"/>
      <c r="Z3" s="262"/>
      <c r="AA3" s="262"/>
    </row>
    <row r="4" spans="1:29" ht="10.8" customHeight="1" x14ac:dyDescent="0.25">
      <c r="A4" s="189"/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</row>
    <row r="5" spans="1:29" ht="10.199999999999999" customHeight="1" x14ac:dyDescent="0.25">
      <c r="A5" s="196" t="s">
        <v>3</v>
      </c>
      <c r="B5" s="196"/>
      <c r="C5" s="196" t="s">
        <v>109</v>
      </c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7"/>
      <c r="V5" s="196"/>
      <c r="W5" s="196"/>
      <c r="X5" s="196"/>
      <c r="Y5" s="196"/>
      <c r="Z5" s="196"/>
      <c r="AA5" s="196"/>
    </row>
    <row r="6" spans="1:29" ht="10.199999999999999" customHeight="1" x14ac:dyDescent="0.25">
      <c r="A6" s="196" t="s">
        <v>4</v>
      </c>
      <c r="B6" s="196"/>
      <c r="C6" s="196" t="s">
        <v>140</v>
      </c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7" t="s">
        <v>141</v>
      </c>
      <c r="V6" s="197"/>
      <c r="W6" s="197"/>
      <c r="X6" s="197"/>
      <c r="Y6" s="197"/>
      <c r="Z6" s="197"/>
      <c r="AA6" s="197"/>
    </row>
    <row r="7" spans="1:29" ht="20.55" customHeight="1" x14ac:dyDescent="0.25">
      <c r="A7" s="196" t="s">
        <v>5</v>
      </c>
      <c r="B7" s="196"/>
      <c r="C7" s="196" t="s">
        <v>142</v>
      </c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7"/>
      <c r="V7" s="196"/>
      <c r="W7" s="196"/>
      <c r="X7" s="196"/>
      <c r="Y7" s="196"/>
      <c r="Z7" s="196"/>
      <c r="AA7" s="196"/>
    </row>
    <row r="8" spans="1:29" ht="10.199999999999999" customHeight="1" x14ac:dyDescent="0.25">
      <c r="A8" s="196" t="s">
        <v>6</v>
      </c>
      <c r="B8" s="196"/>
      <c r="C8" s="196" t="s">
        <v>143</v>
      </c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7"/>
      <c r="V8" s="196"/>
      <c r="W8" s="196"/>
      <c r="X8" s="196"/>
      <c r="Y8" s="196"/>
      <c r="Z8" s="196"/>
      <c r="AA8" s="196"/>
    </row>
    <row r="9" spans="1:29" ht="10.199999999999999" customHeight="1" x14ac:dyDescent="0.25">
      <c r="A9" s="196" t="s">
        <v>7</v>
      </c>
      <c r="B9" s="196"/>
      <c r="C9" s="196" t="s">
        <v>8</v>
      </c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7"/>
      <c r="V9" s="196"/>
      <c r="W9" s="196"/>
      <c r="X9" s="196"/>
      <c r="Y9" s="196"/>
      <c r="Z9" s="196"/>
      <c r="AA9" s="196"/>
    </row>
    <row r="10" spans="1:29" ht="10.199999999999999" customHeight="1" x14ac:dyDescent="0.25">
      <c r="A10" s="196" t="s">
        <v>9</v>
      </c>
      <c r="B10" s="196"/>
      <c r="C10" s="196" t="s">
        <v>10</v>
      </c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7"/>
      <c r="V10" s="196"/>
      <c r="W10" s="196"/>
      <c r="X10" s="196"/>
      <c r="Y10" s="196"/>
      <c r="Z10" s="196"/>
      <c r="AA10" s="196"/>
    </row>
    <row r="11" spans="1:29" ht="10.199999999999999" customHeight="1" x14ac:dyDescent="0.25">
      <c r="A11" s="196" t="s">
        <v>11</v>
      </c>
      <c r="B11" s="196"/>
      <c r="C11" s="196" t="s">
        <v>8</v>
      </c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7"/>
      <c r="V11" s="196"/>
      <c r="W11" s="196"/>
      <c r="X11" s="196"/>
      <c r="Y11" s="196"/>
      <c r="Z11" s="196"/>
      <c r="AA11" s="196"/>
    </row>
    <row r="12" spans="1:29" ht="10.199999999999999" customHeight="1" x14ac:dyDescent="0.25">
      <c r="A12" s="196" t="s">
        <v>12</v>
      </c>
      <c r="B12" s="196"/>
      <c r="C12" s="196" t="s">
        <v>144</v>
      </c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7"/>
      <c r="V12" s="196"/>
      <c r="W12" s="196"/>
      <c r="X12" s="196"/>
      <c r="Y12" s="196"/>
      <c r="Z12" s="196"/>
      <c r="AA12" s="196"/>
    </row>
    <row r="13" spans="1:29" ht="10.199999999999999" customHeight="1" x14ac:dyDescent="0.25">
      <c r="A13" s="196"/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7" t="s">
        <v>116</v>
      </c>
      <c r="V13" s="197"/>
      <c r="W13" s="197"/>
      <c r="X13" s="197"/>
      <c r="Y13" s="197"/>
      <c r="Z13" s="197"/>
      <c r="AA13" s="197"/>
    </row>
    <row r="14" spans="1:29" ht="10.199999999999999" customHeight="1" x14ac:dyDescent="0.25">
      <c r="A14" s="196" t="s">
        <v>108</v>
      </c>
      <c r="B14" s="196"/>
      <c r="C14" s="196" t="s">
        <v>110</v>
      </c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7"/>
      <c r="V14" s="196"/>
      <c r="W14" s="196"/>
      <c r="X14" s="196"/>
      <c r="Y14" s="196"/>
      <c r="Z14" s="196"/>
      <c r="AA14" s="196"/>
    </row>
    <row r="15" spans="1:29" ht="10.8" customHeight="1" x14ac:dyDescent="0.25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</row>
    <row r="16" spans="1:29" ht="10.8" customHeight="1" x14ac:dyDescent="0.25">
      <c r="A16" s="189"/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  <c r="Y16" s="189"/>
      <c r="Z16" s="189"/>
      <c r="AA16" s="189"/>
    </row>
    <row r="17" spans="1:27" ht="10.8" customHeight="1" x14ac:dyDescent="0.25">
      <c r="A17" s="189"/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  <c r="AA17" s="189"/>
    </row>
    <row r="18" spans="1:27" ht="10.8" customHeight="1" x14ac:dyDescent="0.25">
      <c r="A18" s="189"/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  <c r="Y18" s="189"/>
      <c r="Z18" s="189"/>
      <c r="AA18" s="189"/>
    </row>
    <row r="19" spans="1:27" ht="10.199999999999999" customHeight="1" x14ac:dyDescent="0.25">
      <c r="A19" s="190" t="s">
        <v>13</v>
      </c>
      <c r="B19" s="191"/>
      <c r="C19" s="192"/>
      <c r="D19" s="190" t="s">
        <v>14</v>
      </c>
      <c r="E19" s="191"/>
      <c r="F19" s="191"/>
      <c r="G19" s="191"/>
      <c r="H19" s="191"/>
      <c r="I19" s="191"/>
      <c r="J19" s="192"/>
      <c r="K19" s="193" t="s">
        <v>15</v>
      </c>
      <c r="L19" s="195"/>
      <c r="M19" s="225" t="s">
        <v>16</v>
      </c>
      <c r="N19" s="226"/>
      <c r="O19" s="227"/>
      <c r="P19" s="193" t="s">
        <v>17</v>
      </c>
      <c r="Q19" s="194"/>
      <c r="R19" s="194"/>
      <c r="S19" s="194"/>
      <c r="T19" s="194"/>
      <c r="U19" s="195"/>
      <c r="V19" s="193" t="s">
        <v>18</v>
      </c>
      <c r="W19" s="194"/>
      <c r="X19" s="194"/>
      <c r="Y19" s="195"/>
      <c r="Z19" s="193" t="s">
        <v>19</v>
      </c>
      <c r="AA19" s="195"/>
    </row>
    <row r="20" spans="1:27" ht="10.199999999999999" customHeight="1" x14ac:dyDescent="0.25">
      <c r="A20" s="218"/>
      <c r="B20" s="219"/>
      <c r="C20" s="220"/>
      <c r="D20" s="218" t="s">
        <v>58</v>
      </c>
      <c r="E20" s="219"/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9"/>
      <c r="Z20" s="219"/>
      <c r="AA20" s="220"/>
    </row>
    <row r="21" spans="1:27" ht="20.55" customHeight="1" x14ac:dyDescent="0.25">
      <c r="A21" s="204">
        <v>42000</v>
      </c>
      <c r="B21" s="205"/>
      <c r="C21" s="206"/>
      <c r="D21" s="148" t="s">
        <v>50</v>
      </c>
      <c r="E21" s="149"/>
      <c r="F21" s="149"/>
      <c r="G21" s="149"/>
      <c r="H21" s="149"/>
      <c r="I21" s="149"/>
      <c r="J21" s="150"/>
      <c r="K21" s="207">
        <v>27.21</v>
      </c>
      <c r="L21" s="208"/>
      <c r="M21" s="209" t="s">
        <v>49</v>
      </c>
      <c r="N21" s="210"/>
      <c r="O21" s="211"/>
      <c r="P21" s="230">
        <v>1</v>
      </c>
      <c r="Q21" s="231"/>
      <c r="R21" s="231"/>
      <c r="S21" s="231"/>
      <c r="T21" s="231"/>
      <c r="U21" s="232"/>
      <c r="V21" s="228">
        <v>110358.84</v>
      </c>
      <c r="W21" s="257"/>
      <c r="X21" s="257"/>
      <c r="Y21" s="229"/>
      <c r="Z21" s="228">
        <v>110358.84</v>
      </c>
      <c r="AA21" s="229"/>
    </row>
    <row r="22" spans="1:27" ht="20.55" customHeight="1" x14ac:dyDescent="0.25">
      <c r="A22" s="204">
        <v>42301</v>
      </c>
      <c r="B22" s="205"/>
      <c r="C22" s="206"/>
      <c r="D22" s="148" t="s">
        <v>48</v>
      </c>
      <c r="E22" s="149"/>
      <c r="F22" s="149"/>
      <c r="G22" s="149"/>
      <c r="H22" s="149"/>
      <c r="I22" s="149"/>
      <c r="J22" s="150"/>
      <c r="K22" s="207">
        <v>27.21</v>
      </c>
      <c r="L22" s="208"/>
      <c r="M22" s="209" t="s">
        <v>49</v>
      </c>
      <c r="N22" s="210"/>
      <c r="O22" s="211"/>
      <c r="P22" s="230">
        <v>1</v>
      </c>
      <c r="Q22" s="231"/>
      <c r="R22" s="231"/>
      <c r="S22" s="231"/>
      <c r="T22" s="231"/>
      <c r="U22" s="232"/>
      <c r="V22" s="199">
        <v>34517.72</v>
      </c>
      <c r="W22" s="256"/>
      <c r="X22" s="256"/>
      <c r="Y22" s="200"/>
      <c r="Z22" s="199">
        <v>34517.72</v>
      </c>
      <c r="AA22" s="200"/>
    </row>
    <row r="23" spans="1:27" ht="10.8" customHeight="1" x14ac:dyDescent="0.25">
      <c r="A23" s="189"/>
      <c r="B23" s="189"/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89"/>
      <c r="W23" s="189"/>
      <c r="X23" s="189"/>
      <c r="Y23" s="189"/>
      <c r="Z23" s="189"/>
      <c r="AA23" s="189"/>
    </row>
    <row r="24" spans="1:27" ht="10.199999999999999" customHeight="1" x14ac:dyDescent="0.25">
      <c r="A24" s="197" t="s">
        <v>42</v>
      </c>
      <c r="B24" s="197"/>
      <c r="C24" s="197"/>
      <c r="D24" s="197"/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97"/>
      <c r="T24" s="197"/>
      <c r="U24" s="197"/>
      <c r="V24" s="197"/>
      <c r="W24" s="197"/>
      <c r="X24" s="197"/>
      <c r="Y24" s="253">
        <v>144876.56</v>
      </c>
      <c r="Z24" s="254"/>
      <c r="AA24" s="255"/>
    </row>
    <row r="25" spans="1:27" ht="10.8" customHeight="1" x14ac:dyDescent="0.25">
      <c r="A25" s="189"/>
      <c r="B25" s="189"/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189"/>
      <c r="T25" s="189"/>
      <c r="U25" s="189"/>
      <c r="V25" s="189"/>
      <c r="W25" s="189"/>
      <c r="X25" s="189"/>
      <c r="Y25" s="189"/>
      <c r="Z25" s="189"/>
      <c r="AA25" s="189"/>
    </row>
    <row r="26" spans="1:27" ht="10.8" customHeight="1" x14ac:dyDescent="0.25">
      <c r="A26" s="189"/>
      <c r="B26" s="189"/>
      <c r="C26" s="189"/>
      <c r="D26" s="189"/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189"/>
      <c r="S26" s="189"/>
      <c r="T26" s="189"/>
      <c r="U26" s="189"/>
      <c r="V26" s="189"/>
      <c r="W26" s="189"/>
      <c r="X26" s="189"/>
      <c r="Y26" s="189"/>
      <c r="Z26" s="189"/>
      <c r="AA26" s="189"/>
    </row>
    <row r="27" spans="1:27" ht="10.199999999999999" customHeight="1" x14ac:dyDescent="0.25">
      <c r="A27" s="190" t="s">
        <v>13</v>
      </c>
      <c r="B27" s="191"/>
      <c r="C27" s="192"/>
      <c r="D27" s="190" t="s">
        <v>14</v>
      </c>
      <c r="E27" s="191"/>
      <c r="F27" s="191"/>
      <c r="G27" s="191"/>
      <c r="H27" s="191"/>
      <c r="I27" s="191"/>
      <c r="J27" s="192"/>
      <c r="K27" s="193" t="s">
        <v>15</v>
      </c>
      <c r="L27" s="195"/>
      <c r="M27" s="225" t="s">
        <v>16</v>
      </c>
      <c r="N27" s="226"/>
      <c r="O27" s="227"/>
      <c r="P27" s="193" t="s">
        <v>17</v>
      </c>
      <c r="Q27" s="194"/>
      <c r="R27" s="194"/>
      <c r="S27" s="194"/>
      <c r="T27" s="194"/>
      <c r="U27" s="195"/>
      <c r="V27" s="193" t="s">
        <v>18</v>
      </c>
      <c r="W27" s="194"/>
      <c r="X27" s="194"/>
      <c r="Y27" s="195"/>
      <c r="Z27" s="193" t="s">
        <v>19</v>
      </c>
      <c r="AA27" s="195"/>
    </row>
    <row r="28" spans="1:27" ht="10.199999999999999" customHeight="1" x14ac:dyDescent="0.25">
      <c r="A28" s="218"/>
      <c r="B28" s="219"/>
      <c r="C28" s="220"/>
      <c r="D28" s="218" t="s">
        <v>20</v>
      </c>
      <c r="E28" s="219"/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9"/>
      <c r="Z28" s="219"/>
      <c r="AA28" s="220"/>
    </row>
    <row r="29" spans="1:27" ht="30.75" customHeight="1" x14ac:dyDescent="0.25">
      <c r="A29" s="204">
        <v>40001</v>
      </c>
      <c r="B29" s="205"/>
      <c r="C29" s="206"/>
      <c r="D29" s="148" t="s">
        <v>21</v>
      </c>
      <c r="E29" s="149"/>
      <c r="F29" s="149"/>
      <c r="G29" s="149"/>
      <c r="H29" s="149"/>
      <c r="I29" s="149"/>
      <c r="J29" s="150"/>
      <c r="K29" s="207">
        <v>27.21</v>
      </c>
      <c r="L29" s="208"/>
      <c r="M29" s="209" t="s">
        <v>22</v>
      </c>
      <c r="N29" s="210"/>
      <c r="O29" s="211"/>
      <c r="P29" s="236">
        <v>92.986000000000004</v>
      </c>
      <c r="Q29" s="237"/>
      <c r="R29" s="237"/>
      <c r="S29" s="237"/>
      <c r="T29" s="237"/>
      <c r="U29" s="238"/>
      <c r="V29" s="215">
        <v>0.68</v>
      </c>
      <c r="W29" s="216"/>
      <c r="X29" s="216"/>
      <c r="Y29" s="217"/>
      <c r="Z29" s="207">
        <v>63.23</v>
      </c>
      <c r="AA29" s="208"/>
    </row>
    <row r="30" spans="1:27" ht="10.199999999999999" customHeight="1" x14ac:dyDescent="0.25">
      <c r="A30" s="204">
        <v>40305</v>
      </c>
      <c r="B30" s="205"/>
      <c r="C30" s="206"/>
      <c r="D30" s="148" t="s">
        <v>23</v>
      </c>
      <c r="E30" s="149"/>
      <c r="F30" s="149"/>
      <c r="G30" s="149"/>
      <c r="H30" s="149"/>
      <c r="I30" s="149"/>
      <c r="J30" s="150"/>
      <c r="K30" s="207">
        <v>27.21</v>
      </c>
      <c r="L30" s="208"/>
      <c r="M30" s="209" t="s">
        <v>22</v>
      </c>
      <c r="N30" s="210"/>
      <c r="O30" s="211"/>
      <c r="P30" s="236">
        <v>92.986000000000004</v>
      </c>
      <c r="Q30" s="237"/>
      <c r="R30" s="237"/>
      <c r="S30" s="237"/>
      <c r="T30" s="237"/>
      <c r="U30" s="238"/>
      <c r="V30" s="215">
        <v>0.5</v>
      </c>
      <c r="W30" s="216"/>
      <c r="X30" s="216"/>
      <c r="Y30" s="217"/>
      <c r="Z30" s="207">
        <v>46.49</v>
      </c>
      <c r="AA30" s="208"/>
    </row>
    <row r="31" spans="1:27" ht="20.55" customHeight="1" x14ac:dyDescent="0.25">
      <c r="A31" s="204">
        <v>44100</v>
      </c>
      <c r="B31" s="205"/>
      <c r="C31" s="206"/>
      <c r="D31" s="148" t="s">
        <v>24</v>
      </c>
      <c r="E31" s="149"/>
      <c r="F31" s="149"/>
      <c r="G31" s="149"/>
      <c r="H31" s="149"/>
      <c r="I31" s="149"/>
      <c r="J31" s="150"/>
      <c r="K31" s="207">
        <v>27.21</v>
      </c>
      <c r="L31" s="208"/>
      <c r="M31" s="209" t="s">
        <v>25</v>
      </c>
      <c r="N31" s="210"/>
      <c r="O31" s="211"/>
      <c r="P31" s="236">
        <v>55.792000000000002</v>
      </c>
      <c r="Q31" s="237"/>
      <c r="R31" s="237"/>
      <c r="S31" s="237"/>
      <c r="T31" s="237"/>
      <c r="U31" s="238"/>
      <c r="V31" s="215">
        <v>9.52</v>
      </c>
      <c r="W31" s="216"/>
      <c r="X31" s="216"/>
      <c r="Y31" s="217"/>
      <c r="Z31" s="242">
        <v>531.13</v>
      </c>
      <c r="AA31" s="243"/>
    </row>
    <row r="32" spans="1:27" ht="20.55" customHeight="1" x14ac:dyDescent="0.25">
      <c r="A32" s="204">
        <v>44102</v>
      </c>
      <c r="B32" s="205"/>
      <c r="C32" s="206"/>
      <c r="D32" s="148" t="s">
        <v>26</v>
      </c>
      <c r="E32" s="149"/>
      <c r="F32" s="149"/>
      <c r="G32" s="149"/>
      <c r="H32" s="149"/>
      <c r="I32" s="149"/>
      <c r="J32" s="150"/>
      <c r="K32" s="207">
        <v>27.21</v>
      </c>
      <c r="L32" s="208"/>
      <c r="M32" s="209" t="s">
        <v>27</v>
      </c>
      <c r="N32" s="210"/>
      <c r="O32" s="211"/>
      <c r="P32" s="221">
        <v>278.95999999999998</v>
      </c>
      <c r="Q32" s="222"/>
      <c r="R32" s="222"/>
      <c r="S32" s="222"/>
      <c r="T32" s="222"/>
      <c r="U32" s="223"/>
      <c r="V32" s="215">
        <v>3.35</v>
      </c>
      <c r="W32" s="216"/>
      <c r="X32" s="216"/>
      <c r="Y32" s="217"/>
      <c r="Z32" s="242">
        <v>934.51</v>
      </c>
      <c r="AA32" s="243"/>
    </row>
    <row r="33" spans="1:27" ht="20.55" customHeight="1" x14ac:dyDescent="0.25">
      <c r="A33" s="204">
        <v>44151</v>
      </c>
      <c r="B33" s="205"/>
      <c r="C33" s="206"/>
      <c r="D33" s="148" t="s">
        <v>28</v>
      </c>
      <c r="E33" s="149"/>
      <c r="F33" s="149"/>
      <c r="G33" s="149"/>
      <c r="H33" s="149"/>
      <c r="I33" s="149"/>
      <c r="J33" s="150"/>
      <c r="K33" s="207">
        <v>27.21</v>
      </c>
      <c r="L33" s="208"/>
      <c r="M33" s="209" t="s">
        <v>25</v>
      </c>
      <c r="N33" s="210"/>
      <c r="O33" s="211"/>
      <c r="P33" s="236">
        <v>44.634</v>
      </c>
      <c r="Q33" s="237"/>
      <c r="R33" s="237"/>
      <c r="S33" s="237"/>
      <c r="T33" s="237"/>
      <c r="U33" s="238"/>
      <c r="V33" s="207">
        <v>77.11</v>
      </c>
      <c r="W33" s="224"/>
      <c r="X33" s="224"/>
      <c r="Y33" s="208"/>
      <c r="Z33" s="233">
        <v>3441.72</v>
      </c>
      <c r="AA33" s="235"/>
    </row>
    <row r="34" spans="1:27" ht="10.199999999999999" customHeight="1" x14ac:dyDescent="0.25">
      <c r="A34" s="204">
        <v>44201</v>
      </c>
      <c r="B34" s="205"/>
      <c r="C34" s="206"/>
      <c r="D34" s="148" t="s">
        <v>29</v>
      </c>
      <c r="E34" s="149"/>
      <c r="F34" s="149"/>
      <c r="G34" s="149"/>
      <c r="H34" s="149"/>
      <c r="I34" s="149"/>
      <c r="J34" s="150"/>
      <c r="K34" s="207">
        <v>27.21</v>
      </c>
      <c r="L34" s="208"/>
      <c r="M34" s="209" t="s">
        <v>22</v>
      </c>
      <c r="N34" s="210"/>
      <c r="O34" s="211"/>
      <c r="P34" s="250">
        <v>29012.203000000001</v>
      </c>
      <c r="Q34" s="251"/>
      <c r="R34" s="251"/>
      <c r="S34" s="251"/>
      <c r="T34" s="251"/>
      <c r="U34" s="252"/>
      <c r="V34" s="215">
        <v>0.53</v>
      </c>
      <c r="W34" s="216"/>
      <c r="X34" s="216"/>
      <c r="Y34" s="217"/>
      <c r="Z34" s="199">
        <v>15376.46</v>
      </c>
      <c r="AA34" s="200"/>
    </row>
    <row r="35" spans="1:27" ht="20.55" customHeight="1" x14ac:dyDescent="0.25">
      <c r="A35" s="204">
        <v>40425</v>
      </c>
      <c r="B35" s="205"/>
      <c r="C35" s="206"/>
      <c r="D35" s="148" t="s">
        <v>30</v>
      </c>
      <c r="E35" s="149"/>
      <c r="F35" s="149"/>
      <c r="G35" s="149"/>
      <c r="H35" s="149"/>
      <c r="I35" s="149"/>
      <c r="J35" s="150"/>
      <c r="K35" s="207">
        <v>27.21</v>
      </c>
      <c r="L35" s="208"/>
      <c r="M35" s="209" t="s">
        <v>25</v>
      </c>
      <c r="N35" s="210"/>
      <c r="O35" s="211"/>
      <c r="P35" s="236">
        <v>89.266999999999996</v>
      </c>
      <c r="Q35" s="237"/>
      <c r="R35" s="237"/>
      <c r="S35" s="237"/>
      <c r="T35" s="237"/>
      <c r="U35" s="238"/>
      <c r="V35" s="207">
        <v>11.8</v>
      </c>
      <c r="W35" s="224"/>
      <c r="X35" s="224"/>
      <c r="Y35" s="208"/>
      <c r="Z35" s="233">
        <v>1053.3499999999999</v>
      </c>
      <c r="AA35" s="235"/>
    </row>
    <row r="36" spans="1:27" ht="10.199999999999999" customHeight="1" x14ac:dyDescent="0.25">
      <c r="A36" s="204">
        <v>40430</v>
      </c>
      <c r="B36" s="205"/>
      <c r="C36" s="206"/>
      <c r="D36" s="148" t="s">
        <v>31</v>
      </c>
      <c r="E36" s="149"/>
      <c r="F36" s="149"/>
      <c r="G36" s="149"/>
      <c r="H36" s="149"/>
      <c r="I36" s="149"/>
      <c r="J36" s="150"/>
      <c r="K36" s="207">
        <v>27.21</v>
      </c>
      <c r="L36" s="208"/>
      <c r="M36" s="209" t="s">
        <v>27</v>
      </c>
      <c r="N36" s="210"/>
      <c r="O36" s="211"/>
      <c r="P36" s="221">
        <v>446.33499999999998</v>
      </c>
      <c r="Q36" s="222"/>
      <c r="R36" s="222"/>
      <c r="S36" s="222"/>
      <c r="T36" s="222"/>
      <c r="U36" s="223"/>
      <c r="V36" s="215">
        <v>3.43</v>
      </c>
      <c r="W36" s="216"/>
      <c r="X36" s="216"/>
      <c r="Y36" s="217"/>
      <c r="Z36" s="233">
        <v>1530.92</v>
      </c>
      <c r="AA36" s="235"/>
    </row>
    <row r="37" spans="1:27" ht="20.55" customHeight="1" x14ac:dyDescent="0.25">
      <c r="A37" s="204">
        <v>44300</v>
      </c>
      <c r="B37" s="205"/>
      <c r="C37" s="206"/>
      <c r="D37" s="148" t="s">
        <v>32</v>
      </c>
      <c r="E37" s="149"/>
      <c r="F37" s="149"/>
      <c r="G37" s="149"/>
      <c r="H37" s="149"/>
      <c r="I37" s="149"/>
      <c r="J37" s="150"/>
      <c r="K37" s="207">
        <v>27.21</v>
      </c>
      <c r="L37" s="208"/>
      <c r="M37" s="209" t="s">
        <v>33</v>
      </c>
      <c r="N37" s="210"/>
      <c r="O37" s="211"/>
      <c r="P37" s="236">
        <v>29.734000000000002</v>
      </c>
      <c r="Q37" s="237"/>
      <c r="R37" s="237"/>
      <c r="S37" s="237"/>
      <c r="T37" s="237"/>
      <c r="U37" s="238"/>
      <c r="V37" s="215">
        <v>3.94</v>
      </c>
      <c r="W37" s="216"/>
      <c r="X37" s="216"/>
      <c r="Y37" s="217"/>
      <c r="Z37" s="242">
        <v>117.15</v>
      </c>
      <c r="AA37" s="243"/>
    </row>
    <row r="38" spans="1:27" ht="10.199999999999999" customHeight="1" x14ac:dyDescent="0.25">
      <c r="A38" s="204">
        <v>44200</v>
      </c>
      <c r="B38" s="205"/>
      <c r="C38" s="206"/>
      <c r="D38" s="148" t="s">
        <v>34</v>
      </c>
      <c r="E38" s="149"/>
      <c r="F38" s="149"/>
      <c r="G38" s="149"/>
      <c r="H38" s="149"/>
      <c r="I38" s="149"/>
      <c r="J38" s="150"/>
      <c r="K38" s="207">
        <v>27.21</v>
      </c>
      <c r="L38" s="208"/>
      <c r="M38" s="209" t="s">
        <v>22</v>
      </c>
      <c r="N38" s="210"/>
      <c r="O38" s="211"/>
      <c r="P38" s="221">
        <v>278.96300000000002</v>
      </c>
      <c r="Q38" s="222"/>
      <c r="R38" s="222"/>
      <c r="S38" s="222"/>
      <c r="T38" s="222"/>
      <c r="U38" s="223"/>
      <c r="V38" s="215">
        <v>0.63</v>
      </c>
      <c r="W38" s="216"/>
      <c r="X38" s="216"/>
      <c r="Y38" s="217"/>
      <c r="Z38" s="242">
        <v>175.74</v>
      </c>
      <c r="AA38" s="243"/>
    </row>
    <row r="39" spans="1:27" ht="30.75" customHeight="1" x14ac:dyDescent="0.25">
      <c r="A39" s="244">
        <v>1518</v>
      </c>
      <c r="B39" s="245"/>
      <c r="C39" s="246"/>
      <c r="D39" s="148" t="s">
        <v>111</v>
      </c>
      <c r="E39" s="149"/>
      <c r="F39" s="149"/>
      <c r="G39" s="149"/>
      <c r="H39" s="149"/>
      <c r="I39" s="149"/>
      <c r="J39" s="150"/>
      <c r="K39" s="207">
        <v>18.98</v>
      </c>
      <c r="L39" s="208"/>
      <c r="M39" s="209" t="s">
        <v>35</v>
      </c>
      <c r="N39" s="210"/>
      <c r="O39" s="211"/>
      <c r="P39" s="212">
        <v>1780.902</v>
      </c>
      <c r="Q39" s="213"/>
      <c r="R39" s="213"/>
      <c r="S39" s="213"/>
      <c r="T39" s="213"/>
      <c r="U39" s="214"/>
      <c r="V39" s="242">
        <v>642.49</v>
      </c>
      <c r="W39" s="247"/>
      <c r="X39" s="247"/>
      <c r="Y39" s="243"/>
      <c r="Z39" s="248">
        <v>1144211.72</v>
      </c>
      <c r="AA39" s="249"/>
    </row>
    <row r="40" spans="1:27" ht="20.55" customHeight="1" x14ac:dyDescent="0.25">
      <c r="A40" s="148" t="s">
        <v>112</v>
      </c>
      <c r="B40" s="149"/>
      <c r="C40" s="150"/>
      <c r="D40" s="148" t="s">
        <v>113</v>
      </c>
      <c r="E40" s="149"/>
      <c r="F40" s="149"/>
      <c r="G40" s="149"/>
      <c r="H40" s="149"/>
      <c r="I40" s="149"/>
      <c r="J40" s="150"/>
      <c r="K40" s="207">
        <v>27.21</v>
      </c>
      <c r="L40" s="208"/>
      <c r="M40" s="209" t="s">
        <v>25</v>
      </c>
      <c r="N40" s="210"/>
      <c r="O40" s="211"/>
      <c r="P40" s="221">
        <v>742.04100000000005</v>
      </c>
      <c r="Q40" s="222"/>
      <c r="R40" s="222"/>
      <c r="S40" s="222"/>
      <c r="T40" s="222"/>
      <c r="U40" s="223"/>
      <c r="V40" s="207">
        <v>47.48</v>
      </c>
      <c r="W40" s="224"/>
      <c r="X40" s="224"/>
      <c r="Y40" s="208"/>
      <c r="Z40" s="199">
        <v>35232.1</v>
      </c>
      <c r="AA40" s="200"/>
    </row>
    <row r="41" spans="1:27" ht="20.55" customHeight="1" x14ac:dyDescent="0.25">
      <c r="A41" s="204">
        <v>44303</v>
      </c>
      <c r="B41" s="205"/>
      <c r="C41" s="206"/>
      <c r="D41" s="148" t="s">
        <v>36</v>
      </c>
      <c r="E41" s="149"/>
      <c r="F41" s="149"/>
      <c r="G41" s="149"/>
      <c r="H41" s="149"/>
      <c r="I41" s="149"/>
      <c r="J41" s="150"/>
      <c r="K41" s="207">
        <v>27.21</v>
      </c>
      <c r="L41" s="208"/>
      <c r="M41" s="209" t="s">
        <v>37</v>
      </c>
      <c r="N41" s="210"/>
      <c r="O41" s="211"/>
      <c r="P41" s="230">
        <v>3.57</v>
      </c>
      <c r="Q41" s="231"/>
      <c r="R41" s="231"/>
      <c r="S41" s="231"/>
      <c r="T41" s="231"/>
      <c r="U41" s="232"/>
      <c r="V41" s="215">
        <v>2.84</v>
      </c>
      <c r="W41" s="216"/>
      <c r="X41" s="216"/>
      <c r="Y41" s="217"/>
      <c r="Z41" s="207">
        <v>10.130000000000001</v>
      </c>
      <c r="AA41" s="208"/>
    </row>
    <row r="42" spans="1:27" ht="20.55" customHeight="1" x14ac:dyDescent="0.25">
      <c r="A42" s="204">
        <v>40450</v>
      </c>
      <c r="B42" s="205"/>
      <c r="C42" s="206"/>
      <c r="D42" s="148" t="s">
        <v>38</v>
      </c>
      <c r="E42" s="149"/>
      <c r="F42" s="149"/>
      <c r="G42" s="149"/>
      <c r="H42" s="149"/>
      <c r="I42" s="149"/>
      <c r="J42" s="150"/>
      <c r="K42" s="207">
        <v>27.21</v>
      </c>
      <c r="L42" s="208"/>
      <c r="M42" s="209" t="s">
        <v>33</v>
      </c>
      <c r="N42" s="210"/>
      <c r="O42" s="211"/>
      <c r="P42" s="221">
        <v>474.90499999999997</v>
      </c>
      <c r="Q42" s="222"/>
      <c r="R42" s="222"/>
      <c r="S42" s="222"/>
      <c r="T42" s="222"/>
      <c r="U42" s="223"/>
      <c r="V42" s="215">
        <v>0.91</v>
      </c>
      <c r="W42" s="216"/>
      <c r="X42" s="216"/>
      <c r="Y42" s="217"/>
      <c r="Z42" s="242">
        <v>432.16</v>
      </c>
      <c r="AA42" s="243"/>
    </row>
    <row r="43" spans="1:27" ht="10.199999999999999" customHeight="1" x14ac:dyDescent="0.25">
      <c r="A43" s="204">
        <v>40460</v>
      </c>
      <c r="B43" s="205"/>
      <c r="C43" s="206"/>
      <c r="D43" s="148" t="s">
        <v>114</v>
      </c>
      <c r="E43" s="149"/>
      <c r="F43" s="149"/>
      <c r="G43" s="149"/>
      <c r="H43" s="149"/>
      <c r="I43" s="149"/>
      <c r="J43" s="150"/>
      <c r="K43" s="207">
        <v>27.21</v>
      </c>
      <c r="L43" s="208"/>
      <c r="M43" s="209" t="s">
        <v>33</v>
      </c>
      <c r="N43" s="210"/>
      <c r="O43" s="211"/>
      <c r="P43" s="250">
        <v>78003.505999999994</v>
      </c>
      <c r="Q43" s="251"/>
      <c r="R43" s="251"/>
      <c r="S43" s="251"/>
      <c r="T43" s="251"/>
      <c r="U43" s="252"/>
      <c r="V43" s="215">
        <v>0.97</v>
      </c>
      <c r="W43" s="216"/>
      <c r="X43" s="216"/>
      <c r="Y43" s="217"/>
      <c r="Z43" s="199">
        <v>75663.399999999994</v>
      </c>
      <c r="AA43" s="200"/>
    </row>
    <row r="44" spans="1:27" ht="10.199999999999999" customHeight="1" x14ac:dyDescent="0.25">
      <c r="A44" s="204">
        <v>40510</v>
      </c>
      <c r="B44" s="205"/>
      <c r="C44" s="206"/>
      <c r="D44" s="148" t="s">
        <v>39</v>
      </c>
      <c r="E44" s="149"/>
      <c r="F44" s="149"/>
      <c r="G44" s="149"/>
      <c r="H44" s="149"/>
      <c r="I44" s="149"/>
      <c r="J44" s="150"/>
      <c r="K44" s="207">
        <v>18.98</v>
      </c>
      <c r="L44" s="208"/>
      <c r="M44" s="209" t="s">
        <v>40</v>
      </c>
      <c r="N44" s="210"/>
      <c r="O44" s="211"/>
      <c r="P44" s="236">
        <v>14.505000000000001</v>
      </c>
      <c r="Q44" s="237"/>
      <c r="R44" s="237"/>
      <c r="S44" s="237"/>
      <c r="T44" s="237"/>
      <c r="U44" s="238"/>
      <c r="V44" s="233">
        <v>3932.23</v>
      </c>
      <c r="W44" s="234"/>
      <c r="X44" s="234"/>
      <c r="Y44" s="235"/>
      <c r="Z44" s="199">
        <v>57036.99</v>
      </c>
      <c r="AA44" s="200"/>
    </row>
    <row r="45" spans="1:27" ht="20.55" customHeight="1" x14ac:dyDescent="0.25">
      <c r="A45" s="204">
        <v>40485</v>
      </c>
      <c r="B45" s="205"/>
      <c r="C45" s="206"/>
      <c r="D45" s="148" t="s">
        <v>41</v>
      </c>
      <c r="E45" s="149"/>
      <c r="F45" s="149"/>
      <c r="G45" s="149"/>
      <c r="H45" s="149"/>
      <c r="I45" s="149"/>
      <c r="J45" s="150"/>
      <c r="K45" s="207">
        <v>18.98</v>
      </c>
      <c r="L45" s="208"/>
      <c r="M45" s="209" t="s">
        <v>35</v>
      </c>
      <c r="N45" s="210"/>
      <c r="O45" s="211"/>
      <c r="P45" s="230">
        <v>0.36199999999999999</v>
      </c>
      <c r="Q45" s="231"/>
      <c r="R45" s="231"/>
      <c r="S45" s="231"/>
      <c r="T45" s="231"/>
      <c r="U45" s="232"/>
      <c r="V45" s="233">
        <v>3379.42</v>
      </c>
      <c r="W45" s="234"/>
      <c r="X45" s="234"/>
      <c r="Y45" s="235"/>
      <c r="Z45" s="233">
        <v>1223.3499999999999</v>
      </c>
      <c r="AA45" s="235"/>
    </row>
    <row r="46" spans="1:27" ht="20.55" customHeight="1" x14ac:dyDescent="0.25">
      <c r="A46" s="204">
        <v>40530</v>
      </c>
      <c r="B46" s="205"/>
      <c r="C46" s="206"/>
      <c r="D46" s="148" t="s">
        <v>101</v>
      </c>
      <c r="E46" s="149"/>
      <c r="F46" s="149"/>
      <c r="G46" s="149"/>
      <c r="H46" s="149"/>
      <c r="I46" s="149"/>
      <c r="J46" s="150"/>
      <c r="K46" s="207">
        <v>27.21</v>
      </c>
      <c r="L46" s="208"/>
      <c r="M46" s="209" t="s">
        <v>37</v>
      </c>
      <c r="N46" s="210"/>
      <c r="O46" s="211"/>
      <c r="P46" s="212">
        <v>3241.0059999999999</v>
      </c>
      <c r="Q46" s="213"/>
      <c r="R46" s="213"/>
      <c r="S46" s="213"/>
      <c r="T46" s="213"/>
      <c r="U46" s="214"/>
      <c r="V46" s="215">
        <v>2.37</v>
      </c>
      <c r="W46" s="216"/>
      <c r="X46" s="216"/>
      <c r="Y46" s="217"/>
      <c r="Z46" s="233">
        <v>7681.18</v>
      </c>
      <c r="AA46" s="235"/>
    </row>
    <row r="47" spans="1:27" ht="10.8" customHeight="1" x14ac:dyDescent="0.25">
      <c r="A47" s="189"/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89"/>
      <c r="P47" s="189"/>
      <c r="Q47" s="189"/>
      <c r="R47" s="189"/>
      <c r="S47" s="189"/>
      <c r="T47" s="189"/>
      <c r="U47" s="189"/>
      <c r="V47" s="189"/>
      <c r="W47" s="189"/>
      <c r="X47" s="189"/>
      <c r="Y47" s="189"/>
      <c r="Z47" s="189"/>
      <c r="AA47" s="189"/>
    </row>
    <row r="48" spans="1:27" ht="10.199999999999999" customHeight="1" x14ac:dyDescent="0.25">
      <c r="A48" s="197" t="s">
        <v>42</v>
      </c>
      <c r="B48" s="197"/>
      <c r="C48" s="197"/>
      <c r="D48" s="197"/>
      <c r="E48" s="197"/>
      <c r="F48" s="197"/>
      <c r="G48" s="197"/>
      <c r="H48" s="197"/>
      <c r="I48" s="197"/>
      <c r="J48" s="197"/>
      <c r="K48" s="197"/>
      <c r="L48" s="197"/>
      <c r="M48" s="197"/>
      <c r="N48" s="197"/>
      <c r="O48" s="197"/>
      <c r="P48" s="197"/>
      <c r="Q48" s="197"/>
      <c r="R48" s="197"/>
      <c r="S48" s="197"/>
      <c r="T48" s="197"/>
      <c r="U48" s="197"/>
      <c r="V48" s="197"/>
      <c r="W48" s="197"/>
      <c r="X48" s="197"/>
      <c r="Y48" s="154">
        <v>1344761.73</v>
      </c>
      <c r="Z48" s="155"/>
      <c r="AA48" s="156"/>
    </row>
    <row r="49" spans="1:27" ht="10.8" customHeight="1" x14ac:dyDescent="0.25">
      <c r="A49" s="189"/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  <c r="V49" s="189"/>
      <c r="W49" s="189"/>
      <c r="X49" s="189"/>
      <c r="Y49" s="189"/>
      <c r="Z49" s="189"/>
      <c r="AA49" s="189"/>
    </row>
    <row r="50" spans="1:27" ht="10.8" customHeight="1" x14ac:dyDescent="0.25">
      <c r="A50" s="189"/>
      <c r="B50" s="189"/>
      <c r="C50" s="189"/>
      <c r="D50" s="189"/>
      <c r="E50" s="189"/>
      <c r="F50" s="189"/>
      <c r="G50" s="189"/>
      <c r="H50" s="189"/>
      <c r="I50" s="189"/>
      <c r="J50" s="189"/>
      <c r="K50" s="189"/>
      <c r="L50" s="189"/>
      <c r="M50" s="189"/>
      <c r="N50" s="189"/>
      <c r="O50" s="189"/>
      <c r="P50" s="189"/>
      <c r="Q50" s="189"/>
      <c r="R50" s="189"/>
      <c r="S50" s="189"/>
      <c r="T50" s="189"/>
      <c r="U50" s="189"/>
      <c r="V50" s="189"/>
      <c r="W50" s="189"/>
      <c r="X50" s="189"/>
      <c r="Y50" s="189"/>
      <c r="Z50" s="189"/>
      <c r="AA50" s="189"/>
    </row>
    <row r="51" spans="1:27" ht="10.199999999999999" customHeight="1" x14ac:dyDescent="0.25">
      <c r="A51" s="190" t="s">
        <v>13</v>
      </c>
      <c r="B51" s="191"/>
      <c r="C51" s="192"/>
      <c r="D51" s="190" t="s">
        <v>14</v>
      </c>
      <c r="E51" s="191"/>
      <c r="F51" s="191"/>
      <c r="G51" s="191"/>
      <c r="H51" s="191"/>
      <c r="I51" s="191"/>
      <c r="J51" s="192"/>
      <c r="K51" s="193" t="s">
        <v>15</v>
      </c>
      <c r="L51" s="195"/>
      <c r="M51" s="225" t="s">
        <v>16</v>
      </c>
      <c r="N51" s="226"/>
      <c r="O51" s="227"/>
      <c r="P51" s="193" t="s">
        <v>17</v>
      </c>
      <c r="Q51" s="194"/>
      <c r="R51" s="194"/>
      <c r="S51" s="194"/>
      <c r="T51" s="194"/>
      <c r="U51" s="195"/>
      <c r="V51" s="193" t="s">
        <v>18</v>
      </c>
      <c r="W51" s="194"/>
      <c r="X51" s="194"/>
      <c r="Y51" s="195"/>
      <c r="Z51" s="193" t="s">
        <v>19</v>
      </c>
      <c r="AA51" s="195"/>
    </row>
    <row r="52" spans="1:27" ht="10.199999999999999" customHeight="1" x14ac:dyDescent="0.25">
      <c r="A52" s="218"/>
      <c r="B52" s="219"/>
      <c r="C52" s="220"/>
      <c r="D52" s="218" t="s">
        <v>43</v>
      </c>
      <c r="E52" s="219"/>
      <c r="F52" s="219"/>
      <c r="G52" s="219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9"/>
      <c r="Z52" s="219"/>
      <c r="AA52" s="220"/>
    </row>
    <row r="53" spans="1:27" ht="20.55" customHeight="1" x14ac:dyDescent="0.25">
      <c r="A53" s="204">
        <v>40815</v>
      </c>
      <c r="B53" s="205"/>
      <c r="C53" s="206"/>
      <c r="D53" s="148" t="s">
        <v>46</v>
      </c>
      <c r="E53" s="149"/>
      <c r="F53" s="149"/>
      <c r="G53" s="149"/>
      <c r="H53" s="149"/>
      <c r="I53" s="149"/>
      <c r="J53" s="150"/>
      <c r="K53" s="207">
        <v>27.21</v>
      </c>
      <c r="L53" s="208"/>
      <c r="M53" s="209" t="s">
        <v>22</v>
      </c>
      <c r="N53" s="210"/>
      <c r="O53" s="211"/>
      <c r="P53" s="221">
        <v>298.46600000000001</v>
      </c>
      <c r="Q53" s="222"/>
      <c r="R53" s="222"/>
      <c r="S53" s="222"/>
      <c r="T53" s="222"/>
      <c r="U53" s="223"/>
      <c r="V53" s="207">
        <v>35.86</v>
      </c>
      <c r="W53" s="224"/>
      <c r="X53" s="224"/>
      <c r="Y53" s="208"/>
      <c r="Z53" s="199">
        <v>10702.99</v>
      </c>
      <c r="AA53" s="200"/>
    </row>
    <row r="54" spans="1:27" ht="10.199999999999999" customHeight="1" x14ac:dyDescent="0.25">
      <c r="A54" s="204">
        <v>42480</v>
      </c>
      <c r="B54" s="205"/>
      <c r="C54" s="206"/>
      <c r="D54" s="148" t="s">
        <v>47</v>
      </c>
      <c r="E54" s="149"/>
      <c r="F54" s="149"/>
      <c r="G54" s="149"/>
      <c r="H54" s="149"/>
      <c r="I54" s="149"/>
      <c r="J54" s="150"/>
      <c r="K54" s="207">
        <v>27.21</v>
      </c>
      <c r="L54" s="208"/>
      <c r="M54" s="209" t="s">
        <v>22</v>
      </c>
      <c r="N54" s="210"/>
      <c r="O54" s="211"/>
      <c r="P54" s="212">
        <v>1879.1</v>
      </c>
      <c r="Q54" s="213"/>
      <c r="R54" s="213"/>
      <c r="S54" s="213"/>
      <c r="T54" s="213"/>
      <c r="U54" s="214"/>
      <c r="V54" s="215">
        <v>4.97</v>
      </c>
      <c r="W54" s="216"/>
      <c r="X54" s="216"/>
      <c r="Y54" s="217"/>
      <c r="Z54" s="233">
        <v>9339.1200000000008</v>
      </c>
      <c r="AA54" s="235"/>
    </row>
    <row r="55" spans="1:27" ht="10.8" customHeight="1" x14ac:dyDescent="0.25">
      <c r="A55" s="189"/>
      <c r="B55" s="189"/>
      <c r="C55" s="189"/>
      <c r="D55" s="189"/>
      <c r="E55" s="189"/>
      <c r="F55" s="189"/>
      <c r="G55" s="189"/>
      <c r="H55" s="189"/>
      <c r="I55" s="189"/>
      <c r="J55" s="189"/>
      <c r="K55" s="189"/>
      <c r="L55" s="189"/>
      <c r="M55" s="189"/>
      <c r="N55" s="189"/>
      <c r="O55" s="189"/>
      <c r="P55" s="189"/>
      <c r="Q55" s="189"/>
      <c r="R55" s="189"/>
      <c r="S55" s="189"/>
      <c r="T55" s="189"/>
      <c r="U55" s="189"/>
      <c r="V55" s="189"/>
      <c r="W55" s="189"/>
      <c r="X55" s="189"/>
      <c r="Y55" s="189"/>
      <c r="Z55" s="189"/>
      <c r="AA55" s="189"/>
    </row>
    <row r="56" spans="1:27" ht="10.199999999999999" customHeight="1" x14ac:dyDescent="0.25">
      <c r="A56" s="197" t="s">
        <v>42</v>
      </c>
      <c r="B56" s="197"/>
      <c r="C56" s="197"/>
      <c r="D56" s="197"/>
      <c r="E56" s="197"/>
      <c r="F56" s="197"/>
      <c r="G56" s="197"/>
      <c r="H56" s="197"/>
      <c r="I56" s="197"/>
      <c r="J56" s="197"/>
      <c r="K56" s="197"/>
      <c r="L56" s="197"/>
      <c r="M56" s="197"/>
      <c r="N56" s="197"/>
      <c r="O56" s="197"/>
      <c r="P56" s="197"/>
      <c r="Q56" s="197"/>
      <c r="R56" s="197"/>
      <c r="S56" s="197"/>
      <c r="T56" s="197"/>
      <c r="U56" s="197"/>
      <c r="V56" s="197"/>
      <c r="W56" s="197"/>
      <c r="X56" s="197"/>
      <c r="Y56" s="201">
        <v>20042.11</v>
      </c>
      <c r="Z56" s="202"/>
      <c r="AA56" s="203"/>
    </row>
    <row r="57" spans="1:27" ht="10.8" customHeight="1" x14ac:dyDescent="0.25">
      <c r="A57" s="189"/>
      <c r="B57" s="189"/>
      <c r="C57" s="189"/>
      <c r="D57" s="189"/>
      <c r="E57" s="189"/>
      <c r="F57" s="189"/>
      <c r="G57" s="189"/>
      <c r="H57" s="189"/>
      <c r="I57" s="189"/>
      <c r="J57" s="189"/>
      <c r="K57" s="189"/>
      <c r="L57" s="189"/>
      <c r="M57" s="189"/>
      <c r="N57" s="189"/>
      <c r="O57" s="189"/>
      <c r="P57" s="189"/>
      <c r="Q57" s="189"/>
      <c r="R57" s="189"/>
      <c r="S57" s="189"/>
      <c r="T57" s="189"/>
      <c r="U57" s="189"/>
      <c r="V57" s="189"/>
      <c r="W57" s="189"/>
      <c r="X57" s="189"/>
      <c r="Y57" s="189"/>
      <c r="Z57" s="189"/>
      <c r="AA57" s="189"/>
    </row>
    <row r="58" spans="1:27" ht="10.199999999999999" customHeight="1" x14ac:dyDescent="0.25">
      <c r="A58" s="197" t="s">
        <v>51</v>
      </c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7"/>
      <c r="P58" s="197"/>
      <c r="Q58" s="197"/>
      <c r="R58" s="197"/>
      <c r="S58" s="197"/>
      <c r="T58" s="197"/>
      <c r="U58" s="197"/>
      <c r="V58" s="197"/>
      <c r="W58" s="197"/>
      <c r="X58" s="197"/>
      <c r="Y58" s="154">
        <v>1509680.4</v>
      </c>
      <c r="Z58" s="155"/>
      <c r="AA58" s="156"/>
    </row>
    <row r="59" spans="1:27" ht="10.8" customHeight="1" x14ac:dyDescent="0.25">
      <c r="A59" s="189"/>
      <c r="B59" s="189"/>
      <c r="C59" s="189"/>
      <c r="D59" s="189"/>
      <c r="E59" s="189"/>
      <c r="F59" s="189"/>
      <c r="G59" s="189"/>
      <c r="H59" s="189"/>
      <c r="I59" s="189"/>
      <c r="J59" s="189"/>
      <c r="K59" s="189"/>
      <c r="L59" s="189"/>
      <c r="M59" s="189"/>
      <c r="N59" s="189"/>
      <c r="O59" s="189"/>
      <c r="P59" s="189"/>
      <c r="Q59" s="189"/>
      <c r="R59" s="189"/>
      <c r="S59" s="189"/>
      <c r="T59" s="189"/>
      <c r="U59" s="189"/>
      <c r="V59" s="189"/>
      <c r="W59" s="189"/>
      <c r="X59" s="189"/>
      <c r="Y59" s="189"/>
      <c r="Z59" s="189"/>
      <c r="AA59" s="189"/>
    </row>
    <row r="60" spans="1:27" ht="10.199999999999999" customHeight="1" x14ac:dyDescent="0.25">
      <c r="A60" s="196" t="s">
        <v>3</v>
      </c>
      <c r="B60" s="196"/>
      <c r="C60" s="196" t="s">
        <v>109</v>
      </c>
      <c r="D60" s="196"/>
      <c r="E60" s="196"/>
      <c r="F60" s="196"/>
      <c r="G60" s="196"/>
      <c r="H60" s="196"/>
      <c r="I60" s="196"/>
      <c r="J60" s="196"/>
      <c r="K60" s="196"/>
      <c r="L60" s="196"/>
      <c r="M60" s="196"/>
      <c r="N60" s="196"/>
      <c r="O60" s="196"/>
      <c r="P60" s="196"/>
      <c r="Q60" s="196"/>
      <c r="R60" s="196"/>
      <c r="S60" s="196"/>
      <c r="T60" s="196"/>
      <c r="U60" s="197"/>
      <c r="V60" s="196"/>
      <c r="W60" s="196"/>
      <c r="X60" s="196"/>
      <c r="Y60" s="196"/>
      <c r="Z60" s="196"/>
      <c r="AA60" s="196"/>
    </row>
    <row r="61" spans="1:27" ht="10.199999999999999" customHeight="1" x14ac:dyDescent="0.25">
      <c r="A61" s="196" t="s">
        <v>4</v>
      </c>
      <c r="B61" s="196"/>
      <c r="C61" s="196" t="s">
        <v>140</v>
      </c>
      <c r="D61" s="196"/>
      <c r="E61" s="196"/>
      <c r="F61" s="196"/>
      <c r="G61" s="196"/>
      <c r="H61" s="196"/>
      <c r="I61" s="196"/>
      <c r="J61" s="196"/>
      <c r="K61" s="196"/>
      <c r="L61" s="196"/>
      <c r="M61" s="196"/>
      <c r="N61" s="196"/>
      <c r="O61" s="196"/>
      <c r="P61" s="196"/>
      <c r="Q61" s="196"/>
      <c r="R61" s="196"/>
      <c r="S61" s="196"/>
      <c r="T61" s="196"/>
      <c r="U61" s="197" t="s">
        <v>141</v>
      </c>
      <c r="V61" s="197"/>
      <c r="W61" s="197"/>
      <c r="X61" s="197"/>
      <c r="Y61" s="197"/>
      <c r="Z61" s="197"/>
      <c r="AA61" s="197"/>
    </row>
    <row r="62" spans="1:27" ht="20.55" customHeight="1" x14ac:dyDescent="0.25">
      <c r="A62" s="196" t="s">
        <v>5</v>
      </c>
      <c r="B62" s="196"/>
      <c r="C62" s="196" t="s">
        <v>142</v>
      </c>
      <c r="D62" s="196"/>
      <c r="E62" s="196"/>
      <c r="F62" s="196"/>
      <c r="G62" s="196"/>
      <c r="H62" s="196"/>
      <c r="I62" s="196"/>
      <c r="J62" s="196"/>
      <c r="K62" s="196"/>
      <c r="L62" s="196"/>
      <c r="M62" s="196"/>
      <c r="N62" s="196"/>
      <c r="O62" s="196"/>
      <c r="P62" s="196"/>
      <c r="Q62" s="196"/>
      <c r="R62" s="196"/>
      <c r="S62" s="196"/>
      <c r="T62" s="196"/>
      <c r="U62" s="197"/>
      <c r="V62" s="196"/>
      <c r="W62" s="196"/>
      <c r="X62" s="196"/>
      <c r="Y62" s="196"/>
      <c r="Z62" s="196"/>
      <c r="AA62" s="196"/>
    </row>
    <row r="63" spans="1:27" ht="10.199999999999999" customHeight="1" x14ac:dyDescent="0.25">
      <c r="A63" s="196" t="s">
        <v>6</v>
      </c>
      <c r="B63" s="196"/>
      <c r="C63" s="196" t="s">
        <v>143</v>
      </c>
      <c r="D63" s="196"/>
      <c r="E63" s="196"/>
      <c r="F63" s="196"/>
      <c r="G63" s="196"/>
      <c r="H63" s="196"/>
      <c r="I63" s="196"/>
      <c r="J63" s="196"/>
      <c r="K63" s="196"/>
      <c r="L63" s="196"/>
      <c r="M63" s="196"/>
      <c r="N63" s="196"/>
      <c r="O63" s="196"/>
      <c r="P63" s="196"/>
      <c r="Q63" s="196"/>
      <c r="R63" s="196"/>
      <c r="S63" s="196"/>
      <c r="T63" s="196"/>
      <c r="U63" s="197"/>
      <c r="V63" s="196"/>
      <c r="W63" s="196"/>
      <c r="X63" s="196"/>
      <c r="Y63" s="196"/>
      <c r="Z63" s="196"/>
      <c r="AA63" s="196"/>
    </row>
    <row r="64" spans="1:27" ht="10.199999999999999" customHeight="1" x14ac:dyDescent="0.25">
      <c r="A64" s="196" t="s">
        <v>7</v>
      </c>
      <c r="B64" s="196"/>
      <c r="C64" s="196" t="s">
        <v>8</v>
      </c>
      <c r="D64" s="196"/>
      <c r="E64" s="196"/>
      <c r="F64" s="196"/>
      <c r="G64" s="196"/>
      <c r="H64" s="196"/>
      <c r="I64" s="196"/>
      <c r="J64" s="196"/>
      <c r="K64" s="196"/>
      <c r="L64" s="196"/>
      <c r="M64" s="196"/>
      <c r="N64" s="196"/>
      <c r="O64" s="196"/>
      <c r="P64" s="196"/>
      <c r="Q64" s="196"/>
      <c r="R64" s="196"/>
      <c r="S64" s="196"/>
      <c r="T64" s="196"/>
      <c r="U64" s="197"/>
      <c r="V64" s="196"/>
      <c r="W64" s="196"/>
      <c r="X64" s="196"/>
      <c r="Y64" s="196"/>
      <c r="Z64" s="196"/>
      <c r="AA64" s="196"/>
    </row>
    <row r="65" spans="1:27" ht="10.199999999999999" customHeight="1" x14ac:dyDescent="0.25">
      <c r="A65" s="196" t="s">
        <v>9</v>
      </c>
      <c r="B65" s="196"/>
      <c r="C65" s="196" t="s">
        <v>10</v>
      </c>
      <c r="D65" s="196"/>
      <c r="E65" s="196"/>
      <c r="F65" s="196"/>
      <c r="G65" s="196"/>
      <c r="H65" s="196"/>
      <c r="I65" s="196"/>
      <c r="J65" s="196"/>
      <c r="K65" s="196"/>
      <c r="L65" s="196"/>
      <c r="M65" s="196"/>
      <c r="N65" s="196"/>
      <c r="O65" s="196"/>
      <c r="P65" s="196"/>
      <c r="Q65" s="196"/>
      <c r="R65" s="196"/>
      <c r="S65" s="196"/>
      <c r="T65" s="196"/>
      <c r="U65" s="197"/>
      <c r="V65" s="196"/>
      <c r="W65" s="196"/>
      <c r="X65" s="196"/>
      <c r="Y65" s="196"/>
      <c r="Z65" s="196"/>
      <c r="AA65" s="196"/>
    </row>
    <row r="66" spans="1:27" ht="10.199999999999999" customHeight="1" x14ac:dyDescent="0.25">
      <c r="A66" s="196" t="s">
        <v>11</v>
      </c>
      <c r="B66" s="196"/>
      <c r="C66" s="196" t="s">
        <v>8</v>
      </c>
      <c r="D66" s="196"/>
      <c r="E66" s="196"/>
      <c r="F66" s="196"/>
      <c r="G66" s="196"/>
      <c r="H66" s="196"/>
      <c r="I66" s="196"/>
      <c r="J66" s="196"/>
      <c r="K66" s="196"/>
      <c r="L66" s="196"/>
      <c r="M66" s="196"/>
      <c r="N66" s="196"/>
      <c r="O66" s="196"/>
      <c r="P66" s="196"/>
      <c r="Q66" s="196"/>
      <c r="R66" s="196"/>
      <c r="S66" s="196"/>
      <c r="T66" s="196"/>
      <c r="U66" s="197"/>
      <c r="V66" s="196"/>
      <c r="W66" s="196"/>
      <c r="X66" s="196"/>
      <c r="Y66" s="196"/>
      <c r="Z66" s="196"/>
      <c r="AA66" s="196"/>
    </row>
    <row r="67" spans="1:27" ht="10.199999999999999" customHeight="1" x14ac:dyDescent="0.25">
      <c r="A67" s="196" t="s">
        <v>12</v>
      </c>
      <c r="B67" s="196"/>
      <c r="C67" s="196" t="s">
        <v>144</v>
      </c>
      <c r="D67" s="196"/>
      <c r="E67" s="196"/>
      <c r="F67" s="196"/>
      <c r="G67" s="196"/>
      <c r="H67" s="196"/>
      <c r="I67" s="196"/>
      <c r="J67" s="196"/>
      <c r="K67" s="196"/>
      <c r="L67" s="196"/>
      <c r="M67" s="196"/>
      <c r="N67" s="196"/>
      <c r="O67" s="196"/>
      <c r="P67" s="196"/>
      <c r="Q67" s="196"/>
      <c r="R67" s="196"/>
      <c r="S67" s="196"/>
      <c r="T67" s="196"/>
      <c r="U67" s="197"/>
      <c r="V67" s="196"/>
      <c r="W67" s="196"/>
      <c r="X67" s="196"/>
      <c r="Y67" s="196"/>
      <c r="Z67" s="196"/>
      <c r="AA67" s="196"/>
    </row>
    <row r="68" spans="1:27" ht="10.199999999999999" customHeight="1" x14ac:dyDescent="0.25">
      <c r="A68" s="196"/>
      <c r="B68" s="196"/>
      <c r="C68" s="196"/>
      <c r="D68" s="196"/>
      <c r="E68" s="196"/>
      <c r="F68" s="196"/>
      <c r="G68" s="196"/>
      <c r="H68" s="196"/>
      <c r="I68" s="196"/>
      <c r="J68" s="196"/>
      <c r="K68" s="196"/>
      <c r="L68" s="196"/>
      <c r="M68" s="196"/>
      <c r="N68" s="196"/>
      <c r="O68" s="196"/>
      <c r="P68" s="196"/>
      <c r="Q68" s="196"/>
      <c r="R68" s="196"/>
      <c r="S68" s="196"/>
      <c r="T68" s="196"/>
      <c r="U68" s="197" t="s">
        <v>116</v>
      </c>
      <c r="V68" s="197"/>
      <c r="W68" s="197"/>
      <c r="X68" s="197"/>
      <c r="Y68" s="197"/>
      <c r="Z68" s="197"/>
      <c r="AA68" s="197"/>
    </row>
    <row r="69" spans="1:27" ht="10.199999999999999" customHeight="1" x14ac:dyDescent="0.25">
      <c r="A69" s="196" t="s">
        <v>108</v>
      </c>
      <c r="B69" s="196"/>
      <c r="C69" s="196" t="s">
        <v>110</v>
      </c>
      <c r="D69" s="196"/>
      <c r="E69" s="196"/>
      <c r="F69" s="196"/>
      <c r="G69" s="196"/>
      <c r="H69" s="196"/>
      <c r="I69" s="196"/>
      <c r="J69" s="196"/>
      <c r="K69" s="196"/>
      <c r="L69" s="196"/>
      <c r="M69" s="196"/>
      <c r="N69" s="196"/>
      <c r="O69" s="196"/>
      <c r="P69" s="196"/>
      <c r="Q69" s="196"/>
      <c r="R69" s="196"/>
      <c r="S69" s="196"/>
      <c r="T69" s="196"/>
      <c r="U69" s="197"/>
      <c r="V69" s="196"/>
      <c r="W69" s="196"/>
      <c r="X69" s="196"/>
      <c r="Y69" s="196"/>
      <c r="Z69" s="196"/>
      <c r="AA69" s="196"/>
    </row>
    <row r="70" spans="1:27" ht="10.8" customHeight="1" x14ac:dyDescent="0.25">
      <c r="A70" s="198"/>
      <c r="B70" s="198"/>
      <c r="C70" s="198"/>
      <c r="D70" s="198"/>
      <c r="E70" s="198"/>
      <c r="F70" s="198"/>
      <c r="G70" s="198"/>
      <c r="H70" s="198"/>
      <c r="I70" s="198"/>
      <c r="J70" s="198"/>
      <c r="K70" s="198"/>
      <c r="L70" s="198"/>
      <c r="M70" s="198"/>
      <c r="N70" s="198"/>
      <c r="O70" s="198"/>
      <c r="P70" s="198"/>
      <c r="Q70" s="198"/>
      <c r="R70" s="198"/>
      <c r="S70" s="198"/>
      <c r="T70" s="198"/>
      <c r="U70" s="198"/>
      <c r="V70" s="198"/>
      <c r="W70" s="198"/>
      <c r="X70" s="198"/>
      <c r="Y70" s="198"/>
      <c r="Z70" s="198"/>
      <c r="AA70" s="198"/>
    </row>
    <row r="71" spans="1:27" ht="10.8" customHeight="1" x14ac:dyDescent="0.25">
      <c r="A71" s="189"/>
      <c r="B71" s="189"/>
      <c r="C71" s="189"/>
      <c r="D71" s="189"/>
      <c r="E71" s="189"/>
      <c r="F71" s="189"/>
      <c r="G71" s="189"/>
      <c r="H71" s="189"/>
      <c r="I71" s="189"/>
      <c r="J71" s="189"/>
      <c r="K71" s="189"/>
      <c r="L71" s="189"/>
      <c r="M71" s="189"/>
      <c r="N71" s="189"/>
      <c r="O71" s="189"/>
      <c r="P71" s="189"/>
      <c r="Q71" s="189"/>
      <c r="R71" s="189"/>
      <c r="S71" s="189"/>
      <c r="T71" s="189"/>
      <c r="U71" s="189"/>
      <c r="V71" s="189"/>
      <c r="W71" s="189"/>
      <c r="X71" s="189"/>
      <c r="Y71" s="189"/>
      <c r="Z71" s="189"/>
      <c r="AA71" s="189"/>
    </row>
    <row r="72" spans="1:27" ht="10.8" customHeight="1" x14ac:dyDescent="0.25">
      <c r="A72" s="189"/>
      <c r="B72" s="189"/>
      <c r="C72" s="189"/>
      <c r="D72" s="189"/>
      <c r="E72" s="189"/>
      <c r="F72" s="189"/>
      <c r="G72" s="189"/>
      <c r="H72" s="189"/>
      <c r="I72" s="189"/>
      <c r="J72" s="189"/>
      <c r="K72" s="189"/>
      <c r="L72" s="189"/>
      <c r="M72" s="189"/>
      <c r="N72" s="189"/>
      <c r="O72" s="189"/>
      <c r="P72" s="189"/>
      <c r="Q72" s="189"/>
      <c r="R72" s="189"/>
      <c r="S72" s="189"/>
      <c r="T72" s="189"/>
      <c r="U72" s="189"/>
      <c r="V72" s="189"/>
      <c r="W72" s="189"/>
      <c r="X72" s="189"/>
      <c r="Y72" s="189"/>
      <c r="Z72" s="189"/>
      <c r="AA72" s="189"/>
    </row>
    <row r="73" spans="1:27" ht="10.199999999999999" customHeight="1" x14ac:dyDescent="0.25">
      <c r="A73" s="190" t="s">
        <v>52</v>
      </c>
      <c r="B73" s="191"/>
      <c r="C73" s="191"/>
      <c r="D73" s="191"/>
      <c r="E73" s="191"/>
      <c r="F73" s="191"/>
      <c r="G73" s="191"/>
      <c r="H73" s="191"/>
      <c r="I73" s="191"/>
      <c r="J73" s="191"/>
      <c r="K73" s="192"/>
      <c r="L73" s="193" t="s">
        <v>100</v>
      </c>
      <c r="M73" s="194"/>
      <c r="N73" s="194"/>
      <c r="O73" s="194"/>
      <c r="P73" s="194"/>
      <c r="Q73" s="194"/>
      <c r="R73" s="195"/>
      <c r="S73" s="193" t="s">
        <v>53</v>
      </c>
      <c r="T73" s="194"/>
      <c r="U73" s="194"/>
      <c r="V73" s="194"/>
      <c r="W73" s="194"/>
      <c r="X73" s="195"/>
      <c r="Y73" s="193" t="s">
        <v>54</v>
      </c>
      <c r="Z73" s="194"/>
      <c r="AA73" s="195"/>
    </row>
    <row r="74" spans="1:27" ht="10.199999999999999" customHeight="1" x14ac:dyDescent="0.25">
      <c r="A74" s="162"/>
      <c r="B74" s="163"/>
      <c r="C74" s="163"/>
      <c r="D74" s="163"/>
      <c r="E74" s="163"/>
      <c r="F74" s="163"/>
      <c r="G74" s="163"/>
      <c r="H74" s="163"/>
      <c r="I74" s="163"/>
      <c r="J74" s="163"/>
      <c r="K74" s="164"/>
      <c r="L74" s="183"/>
      <c r="M74" s="184"/>
      <c r="N74" s="184"/>
      <c r="O74" s="184"/>
      <c r="P74" s="184"/>
      <c r="Q74" s="184"/>
      <c r="R74" s="185"/>
      <c r="S74" s="183"/>
      <c r="T74" s="184"/>
      <c r="U74" s="184"/>
      <c r="V74" s="184"/>
      <c r="W74" s="184"/>
      <c r="X74" s="185"/>
      <c r="Y74" s="183"/>
      <c r="Z74" s="184"/>
      <c r="AA74" s="185"/>
    </row>
    <row r="75" spans="1:27" ht="10.199999999999999" customHeight="1" x14ac:dyDescent="0.25">
      <c r="A75" s="162" t="s">
        <v>58</v>
      </c>
      <c r="B75" s="163"/>
      <c r="C75" s="163"/>
      <c r="D75" s="163"/>
      <c r="E75" s="163"/>
      <c r="F75" s="163"/>
      <c r="G75" s="163"/>
      <c r="H75" s="163"/>
      <c r="I75" s="163"/>
      <c r="J75" s="163"/>
      <c r="K75" s="164"/>
      <c r="L75" s="174">
        <v>9.5965000000000007</v>
      </c>
      <c r="M75" s="175"/>
      <c r="N75" s="175"/>
      <c r="O75" s="175"/>
      <c r="P75" s="175"/>
      <c r="Q75" s="175"/>
      <c r="R75" s="176"/>
      <c r="S75" s="186">
        <v>144876.56</v>
      </c>
      <c r="T75" s="187"/>
      <c r="U75" s="187"/>
      <c r="V75" s="187"/>
      <c r="W75" s="187"/>
      <c r="X75" s="188"/>
      <c r="Y75" s="180">
        <v>5.19</v>
      </c>
      <c r="Z75" s="181"/>
      <c r="AA75" s="182"/>
    </row>
    <row r="76" spans="1:27" ht="10.199999999999999" customHeight="1" x14ac:dyDescent="0.25">
      <c r="A76" s="162"/>
      <c r="B76" s="163"/>
      <c r="C76" s="163"/>
      <c r="D76" s="163"/>
      <c r="E76" s="163"/>
      <c r="F76" s="163"/>
      <c r="G76" s="163"/>
      <c r="H76" s="163"/>
      <c r="I76" s="163"/>
      <c r="J76" s="163"/>
      <c r="K76" s="164"/>
      <c r="L76" s="174"/>
      <c r="M76" s="175"/>
      <c r="N76" s="175"/>
      <c r="O76" s="175"/>
      <c r="P76" s="175"/>
      <c r="Q76" s="175"/>
      <c r="R76" s="176"/>
      <c r="S76" s="186"/>
      <c r="T76" s="187"/>
      <c r="U76" s="187"/>
      <c r="V76" s="187"/>
      <c r="W76" s="187"/>
      <c r="X76" s="188"/>
      <c r="Y76" s="180"/>
      <c r="Z76" s="181"/>
      <c r="AA76" s="182"/>
    </row>
    <row r="77" spans="1:27" ht="10.199999999999999" customHeight="1" x14ac:dyDescent="0.25">
      <c r="A77" s="162" t="s">
        <v>20</v>
      </c>
      <c r="B77" s="163"/>
      <c r="C77" s="163"/>
      <c r="D77" s="163"/>
      <c r="E77" s="163"/>
      <c r="F77" s="163"/>
      <c r="G77" s="163"/>
      <c r="H77" s="163"/>
      <c r="I77" s="163"/>
      <c r="J77" s="163"/>
      <c r="K77" s="164"/>
      <c r="L77" s="165">
        <v>89.075900000000004</v>
      </c>
      <c r="M77" s="166"/>
      <c r="N77" s="166"/>
      <c r="O77" s="166"/>
      <c r="P77" s="166"/>
      <c r="Q77" s="166"/>
      <c r="R77" s="167"/>
      <c r="S77" s="168">
        <v>1344761.73</v>
      </c>
      <c r="T77" s="169"/>
      <c r="U77" s="169"/>
      <c r="V77" s="169"/>
      <c r="W77" s="169"/>
      <c r="X77" s="170"/>
      <c r="Y77" s="171">
        <v>48.2</v>
      </c>
      <c r="Z77" s="172"/>
      <c r="AA77" s="173"/>
    </row>
    <row r="78" spans="1:27" ht="10.199999999999999" customHeight="1" x14ac:dyDescent="0.25">
      <c r="A78" s="162"/>
      <c r="B78" s="163"/>
      <c r="C78" s="163"/>
      <c r="D78" s="163"/>
      <c r="E78" s="163"/>
      <c r="F78" s="163"/>
      <c r="G78" s="163"/>
      <c r="H78" s="163"/>
      <c r="I78" s="163"/>
      <c r="J78" s="163"/>
      <c r="K78" s="164"/>
      <c r="L78" s="165"/>
      <c r="M78" s="166"/>
      <c r="N78" s="166"/>
      <c r="O78" s="166"/>
      <c r="P78" s="166"/>
      <c r="Q78" s="166"/>
      <c r="R78" s="167"/>
      <c r="S78" s="168"/>
      <c r="T78" s="169"/>
      <c r="U78" s="169"/>
      <c r="V78" s="169"/>
      <c r="W78" s="169"/>
      <c r="X78" s="170"/>
      <c r="Y78" s="171"/>
      <c r="Z78" s="172"/>
      <c r="AA78" s="173"/>
    </row>
    <row r="79" spans="1:27" ht="10.199999999999999" customHeight="1" x14ac:dyDescent="0.25">
      <c r="A79" s="162" t="s">
        <v>43</v>
      </c>
      <c r="B79" s="163"/>
      <c r="C79" s="163"/>
      <c r="D79" s="163"/>
      <c r="E79" s="163"/>
      <c r="F79" s="163"/>
      <c r="G79" s="163"/>
      <c r="H79" s="163"/>
      <c r="I79" s="163"/>
      <c r="J79" s="163"/>
      <c r="K79" s="164"/>
      <c r="L79" s="174">
        <v>1.3274999999999999</v>
      </c>
      <c r="M79" s="175"/>
      <c r="N79" s="175"/>
      <c r="O79" s="175"/>
      <c r="P79" s="175"/>
      <c r="Q79" s="175"/>
      <c r="R79" s="176"/>
      <c r="S79" s="177">
        <v>20042.11</v>
      </c>
      <c r="T79" s="178"/>
      <c r="U79" s="178"/>
      <c r="V79" s="178"/>
      <c r="W79" s="178"/>
      <c r="X79" s="179"/>
      <c r="Y79" s="180">
        <v>0.71</v>
      </c>
      <c r="Z79" s="181"/>
      <c r="AA79" s="182"/>
    </row>
    <row r="80" spans="1:27" ht="10.199999999999999" customHeight="1" x14ac:dyDescent="0.25">
      <c r="A80" s="162"/>
      <c r="B80" s="163"/>
      <c r="C80" s="163"/>
      <c r="D80" s="163"/>
      <c r="E80" s="163"/>
      <c r="F80" s="163"/>
      <c r="G80" s="163"/>
      <c r="H80" s="163"/>
      <c r="I80" s="163"/>
      <c r="J80" s="163"/>
      <c r="K80" s="164"/>
      <c r="L80" s="174"/>
      <c r="M80" s="175"/>
      <c r="N80" s="175"/>
      <c r="O80" s="175"/>
      <c r="P80" s="175"/>
      <c r="Q80" s="175"/>
      <c r="R80" s="176"/>
      <c r="S80" s="177"/>
      <c r="T80" s="178"/>
      <c r="U80" s="178"/>
      <c r="V80" s="178"/>
      <c r="W80" s="178"/>
      <c r="X80" s="179"/>
      <c r="Y80" s="180"/>
      <c r="Z80" s="181"/>
      <c r="AA80" s="182"/>
    </row>
    <row r="81" spans="1:27" ht="10.199999999999999" customHeight="1" x14ac:dyDescent="0.25">
      <c r="A81" s="148" t="s">
        <v>55</v>
      </c>
      <c r="B81" s="149"/>
      <c r="C81" s="149"/>
      <c r="D81" s="149"/>
      <c r="E81" s="149"/>
      <c r="F81" s="149"/>
      <c r="G81" s="149"/>
      <c r="H81" s="149"/>
      <c r="I81" s="149"/>
      <c r="J81" s="149"/>
      <c r="K81" s="150"/>
      <c r="L81" s="151">
        <v>100</v>
      </c>
      <c r="M81" s="152"/>
      <c r="N81" s="152"/>
      <c r="O81" s="152"/>
      <c r="P81" s="152"/>
      <c r="Q81" s="152"/>
      <c r="R81" s="153"/>
      <c r="S81" s="154">
        <v>1509680.4</v>
      </c>
      <c r="T81" s="155"/>
      <c r="U81" s="155"/>
      <c r="V81" s="155"/>
      <c r="W81" s="155"/>
      <c r="X81" s="156"/>
      <c r="Y81" s="157">
        <v>54.1</v>
      </c>
      <c r="Z81" s="158"/>
      <c r="AA81" s="159"/>
    </row>
    <row r="82" spans="1:27" ht="11.4" customHeight="1" x14ac:dyDescent="0.25">
      <c r="A82" s="160" t="s">
        <v>56</v>
      </c>
      <c r="B82" s="160"/>
      <c r="C82" s="160"/>
      <c r="D82" s="160"/>
      <c r="E82" s="160"/>
      <c r="F82" s="160"/>
      <c r="G82" s="160"/>
      <c r="H82" s="160"/>
      <c r="I82" s="160"/>
      <c r="J82" s="160"/>
      <c r="K82" s="161"/>
      <c r="L82" s="161"/>
      <c r="M82" s="161"/>
      <c r="N82" s="161"/>
      <c r="O82" s="161"/>
      <c r="P82" s="161"/>
      <c r="Q82" s="161"/>
      <c r="R82" s="161"/>
      <c r="S82" s="161"/>
      <c r="T82" s="161"/>
      <c r="U82" s="161"/>
      <c r="V82" s="161"/>
      <c r="W82" s="161"/>
      <c r="X82" s="161"/>
      <c r="Y82" s="161"/>
      <c r="Z82" s="161"/>
      <c r="AA82" s="161"/>
    </row>
  </sheetData>
  <mergeCells count="283">
    <mergeCell ref="A1:C3"/>
    <mergeCell ref="D1:R1"/>
    <mergeCell ref="S1:AA1"/>
    <mergeCell ref="D2:R2"/>
    <mergeCell ref="S2:AA2"/>
    <mergeCell ref="D3:R3"/>
    <mergeCell ref="S3:AA3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6:AA46"/>
    <mergeCell ref="A47:AA47"/>
    <mergeCell ref="A48:X48"/>
    <mergeCell ref="Y48:AA48"/>
    <mergeCell ref="A49:AA49"/>
    <mergeCell ref="A50:AA50"/>
    <mergeCell ref="A46:C46"/>
    <mergeCell ref="D46:J46"/>
    <mergeCell ref="K46:L46"/>
    <mergeCell ref="M46:O46"/>
    <mergeCell ref="P46:U46"/>
    <mergeCell ref="V46:Y46"/>
    <mergeCell ref="Z51:AA51"/>
    <mergeCell ref="A52:C52"/>
    <mergeCell ref="D52:AA52"/>
    <mergeCell ref="A53:C53"/>
    <mergeCell ref="D53:J53"/>
    <mergeCell ref="K53:L53"/>
    <mergeCell ref="M53:O53"/>
    <mergeCell ref="P53:U53"/>
    <mergeCell ref="V53:Y53"/>
    <mergeCell ref="Z53:AA53"/>
    <mergeCell ref="A51:C51"/>
    <mergeCell ref="D51:J51"/>
    <mergeCell ref="K51:L51"/>
    <mergeCell ref="M51:O51"/>
    <mergeCell ref="P51:U51"/>
    <mergeCell ref="V51:Y51"/>
    <mergeCell ref="Z54:AA54"/>
    <mergeCell ref="A55:AA55"/>
    <mergeCell ref="A56:X56"/>
    <mergeCell ref="Y56:AA56"/>
    <mergeCell ref="A57:AA57"/>
    <mergeCell ref="A58:X58"/>
    <mergeCell ref="Y58:AA58"/>
    <mergeCell ref="A54:C54"/>
    <mergeCell ref="D54:J54"/>
    <mergeCell ref="K54:L54"/>
    <mergeCell ref="M54:O54"/>
    <mergeCell ref="P54:U54"/>
    <mergeCell ref="V54:Y54"/>
    <mergeCell ref="A62:B62"/>
    <mergeCell ref="C62:AA62"/>
    <mergeCell ref="A63:B63"/>
    <mergeCell ref="C63:AA63"/>
    <mergeCell ref="A64:B64"/>
    <mergeCell ref="C64:AA64"/>
    <mergeCell ref="A59:AA59"/>
    <mergeCell ref="A60:B60"/>
    <mergeCell ref="C60:AA60"/>
    <mergeCell ref="A61:B61"/>
    <mergeCell ref="C61:T61"/>
    <mergeCell ref="U61:AA61"/>
    <mergeCell ref="A68:B68"/>
    <mergeCell ref="C68:T68"/>
    <mergeCell ref="U68:AA68"/>
    <mergeCell ref="A69:B69"/>
    <mergeCell ref="C69:AA69"/>
    <mergeCell ref="A70:AA70"/>
    <mergeCell ref="A65:B65"/>
    <mergeCell ref="C65:AA65"/>
    <mergeCell ref="A66:B66"/>
    <mergeCell ref="C66:AA66"/>
    <mergeCell ref="A67:B67"/>
    <mergeCell ref="C67:AA67"/>
    <mergeCell ref="A74:K74"/>
    <mergeCell ref="L74:R74"/>
    <mergeCell ref="S74:X74"/>
    <mergeCell ref="Y74:AA74"/>
    <mergeCell ref="A75:K76"/>
    <mergeCell ref="L75:R76"/>
    <mergeCell ref="S75:X76"/>
    <mergeCell ref="Y75:AA76"/>
    <mergeCell ref="A71:AA71"/>
    <mergeCell ref="A72:AA72"/>
    <mergeCell ref="A73:K73"/>
    <mergeCell ref="L73:R73"/>
    <mergeCell ref="S73:X73"/>
    <mergeCell ref="Y73:AA73"/>
    <mergeCell ref="A81:K81"/>
    <mergeCell ref="L81:R81"/>
    <mergeCell ref="S81:X81"/>
    <mergeCell ref="Y81:AA81"/>
    <mergeCell ref="A82:J82"/>
    <mergeCell ref="K82:AA82"/>
    <mergeCell ref="A77:K78"/>
    <mergeCell ref="L77:R78"/>
    <mergeCell ref="S77:X78"/>
    <mergeCell ref="Y77:AA78"/>
    <mergeCell ref="A79:K80"/>
    <mergeCell ref="L79:R80"/>
    <mergeCell ref="S79:X80"/>
    <mergeCell ref="Y79:AA80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87919-6B25-4ABA-ACA4-ED1FD931B476}">
  <dimension ref="A1:AC80"/>
  <sheetViews>
    <sheetView zoomScaleNormal="100" workbookViewId="0">
      <selection activeCell="AC1" sqref="AC1"/>
    </sheetView>
  </sheetViews>
  <sheetFormatPr defaultRowHeight="13.2" x14ac:dyDescent="0.25"/>
  <cols>
    <col min="1" max="2" width="4.6640625" style="100" bestFit="1" customWidth="1"/>
    <col min="3" max="3" width="1.88671875" style="100" bestFit="1" customWidth="1"/>
    <col min="4" max="5" width="2.77734375" style="100" bestFit="1" customWidth="1"/>
    <col min="6" max="6" width="1.88671875" style="100" bestFit="1" customWidth="1"/>
    <col min="7" max="7" width="4.6640625" style="100" bestFit="1" customWidth="1"/>
    <col min="8" max="8" width="5.5546875" style="100" bestFit="1" customWidth="1"/>
    <col min="9" max="9" width="9.33203125" style="100" bestFit="1" customWidth="1"/>
    <col min="10" max="10" width="8.44140625" style="100" bestFit="1" customWidth="1"/>
    <col min="11" max="11" width="4.6640625" style="100" bestFit="1" customWidth="1"/>
    <col min="12" max="12" width="0.88671875" style="100" bestFit="1" customWidth="1"/>
    <col min="13" max="13" width="3.77734375" style="100" bestFit="1" customWidth="1"/>
    <col min="14" max="14" width="0.88671875" style="100" bestFit="1" customWidth="1"/>
    <col min="15" max="15" width="2.77734375" style="100" bestFit="1" customWidth="1"/>
    <col min="16" max="16" width="0.88671875" style="100" bestFit="1" customWidth="1"/>
    <col min="17" max="17" width="3.77734375" style="100" bestFit="1" customWidth="1"/>
    <col min="18" max="18" width="0.88671875" style="100" bestFit="1" customWidth="1"/>
    <col min="19" max="19" width="2.77734375" style="100" bestFit="1" customWidth="1"/>
    <col min="20" max="20" width="1.88671875" style="100" bestFit="1" customWidth="1"/>
    <col min="21" max="22" width="0.88671875" style="100" bestFit="1" customWidth="1"/>
    <col min="23" max="23" width="5.5546875" style="100" bestFit="1" customWidth="1"/>
    <col min="24" max="24" width="1.88671875" style="100" bestFit="1" customWidth="1"/>
    <col min="25" max="25" width="2.77734375" style="100" bestFit="1" customWidth="1"/>
    <col min="26" max="26" width="1.88671875" style="100" bestFit="1" customWidth="1"/>
    <col min="27" max="27" width="9.33203125" style="100" bestFit="1" customWidth="1"/>
    <col min="28" max="256" width="8.88671875" style="100"/>
    <col min="257" max="258" width="4.6640625" style="100" bestFit="1" customWidth="1"/>
    <col min="259" max="259" width="1.88671875" style="100" bestFit="1" customWidth="1"/>
    <col min="260" max="261" width="2.77734375" style="100" bestFit="1" customWidth="1"/>
    <col min="262" max="262" width="1.88671875" style="100" bestFit="1" customWidth="1"/>
    <col min="263" max="263" width="4.6640625" style="100" bestFit="1" customWidth="1"/>
    <col min="264" max="264" width="5.5546875" style="100" bestFit="1" customWidth="1"/>
    <col min="265" max="265" width="9.33203125" style="100" bestFit="1" customWidth="1"/>
    <col min="266" max="266" width="8.44140625" style="100" bestFit="1" customWidth="1"/>
    <col min="267" max="267" width="4.6640625" style="100" bestFit="1" customWidth="1"/>
    <col min="268" max="268" width="0.88671875" style="100" bestFit="1" customWidth="1"/>
    <col min="269" max="269" width="3.77734375" style="100" bestFit="1" customWidth="1"/>
    <col min="270" max="270" width="0.88671875" style="100" bestFit="1" customWidth="1"/>
    <col min="271" max="271" width="2.77734375" style="100" bestFit="1" customWidth="1"/>
    <col min="272" max="272" width="0.88671875" style="100" bestFit="1" customWidth="1"/>
    <col min="273" max="273" width="3.77734375" style="100" bestFit="1" customWidth="1"/>
    <col min="274" max="274" width="0.88671875" style="100" bestFit="1" customWidth="1"/>
    <col min="275" max="275" width="2.77734375" style="100" bestFit="1" customWidth="1"/>
    <col min="276" max="276" width="1.88671875" style="100" bestFit="1" customWidth="1"/>
    <col min="277" max="278" width="0.88671875" style="100" bestFit="1" customWidth="1"/>
    <col min="279" max="279" width="5.5546875" style="100" bestFit="1" customWidth="1"/>
    <col min="280" max="280" width="1.88671875" style="100" bestFit="1" customWidth="1"/>
    <col min="281" max="281" width="2.77734375" style="100" bestFit="1" customWidth="1"/>
    <col min="282" max="282" width="1.88671875" style="100" bestFit="1" customWidth="1"/>
    <col min="283" max="283" width="9.33203125" style="100" bestFit="1" customWidth="1"/>
    <col min="284" max="512" width="8.88671875" style="100"/>
    <col min="513" max="514" width="4.6640625" style="100" bestFit="1" customWidth="1"/>
    <col min="515" max="515" width="1.88671875" style="100" bestFit="1" customWidth="1"/>
    <col min="516" max="517" width="2.77734375" style="100" bestFit="1" customWidth="1"/>
    <col min="518" max="518" width="1.88671875" style="100" bestFit="1" customWidth="1"/>
    <col min="519" max="519" width="4.6640625" style="100" bestFit="1" customWidth="1"/>
    <col min="520" max="520" width="5.5546875" style="100" bestFit="1" customWidth="1"/>
    <col min="521" max="521" width="9.33203125" style="100" bestFit="1" customWidth="1"/>
    <col min="522" max="522" width="8.44140625" style="100" bestFit="1" customWidth="1"/>
    <col min="523" max="523" width="4.6640625" style="100" bestFit="1" customWidth="1"/>
    <col min="524" max="524" width="0.88671875" style="100" bestFit="1" customWidth="1"/>
    <col min="525" max="525" width="3.77734375" style="100" bestFit="1" customWidth="1"/>
    <col min="526" max="526" width="0.88671875" style="100" bestFit="1" customWidth="1"/>
    <col min="527" max="527" width="2.77734375" style="100" bestFit="1" customWidth="1"/>
    <col min="528" max="528" width="0.88671875" style="100" bestFit="1" customWidth="1"/>
    <col min="529" max="529" width="3.77734375" style="100" bestFit="1" customWidth="1"/>
    <col min="530" max="530" width="0.88671875" style="100" bestFit="1" customWidth="1"/>
    <col min="531" max="531" width="2.77734375" style="100" bestFit="1" customWidth="1"/>
    <col min="532" max="532" width="1.88671875" style="100" bestFit="1" customWidth="1"/>
    <col min="533" max="534" width="0.88671875" style="100" bestFit="1" customWidth="1"/>
    <col min="535" max="535" width="5.5546875" style="100" bestFit="1" customWidth="1"/>
    <col min="536" max="536" width="1.88671875" style="100" bestFit="1" customWidth="1"/>
    <col min="537" max="537" width="2.77734375" style="100" bestFit="1" customWidth="1"/>
    <col min="538" max="538" width="1.88671875" style="100" bestFit="1" customWidth="1"/>
    <col min="539" max="539" width="9.33203125" style="100" bestFit="1" customWidth="1"/>
    <col min="540" max="768" width="8.88671875" style="100"/>
    <col min="769" max="770" width="4.6640625" style="100" bestFit="1" customWidth="1"/>
    <col min="771" max="771" width="1.88671875" style="100" bestFit="1" customWidth="1"/>
    <col min="772" max="773" width="2.77734375" style="100" bestFit="1" customWidth="1"/>
    <col min="774" max="774" width="1.88671875" style="100" bestFit="1" customWidth="1"/>
    <col min="775" max="775" width="4.6640625" style="100" bestFit="1" customWidth="1"/>
    <col min="776" max="776" width="5.5546875" style="100" bestFit="1" customWidth="1"/>
    <col min="777" max="777" width="9.33203125" style="100" bestFit="1" customWidth="1"/>
    <col min="778" max="778" width="8.44140625" style="100" bestFit="1" customWidth="1"/>
    <col min="779" max="779" width="4.6640625" style="100" bestFit="1" customWidth="1"/>
    <col min="780" max="780" width="0.88671875" style="100" bestFit="1" customWidth="1"/>
    <col min="781" max="781" width="3.77734375" style="100" bestFit="1" customWidth="1"/>
    <col min="782" max="782" width="0.88671875" style="100" bestFit="1" customWidth="1"/>
    <col min="783" max="783" width="2.77734375" style="100" bestFit="1" customWidth="1"/>
    <col min="784" max="784" width="0.88671875" style="100" bestFit="1" customWidth="1"/>
    <col min="785" max="785" width="3.77734375" style="100" bestFit="1" customWidth="1"/>
    <col min="786" max="786" width="0.88671875" style="100" bestFit="1" customWidth="1"/>
    <col min="787" max="787" width="2.77734375" style="100" bestFit="1" customWidth="1"/>
    <col min="788" max="788" width="1.88671875" style="100" bestFit="1" customWidth="1"/>
    <col min="789" max="790" width="0.88671875" style="100" bestFit="1" customWidth="1"/>
    <col min="791" max="791" width="5.5546875" style="100" bestFit="1" customWidth="1"/>
    <col min="792" max="792" width="1.88671875" style="100" bestFit="1" customWidth="1"/>
    <col min="793" max="793" width="2.77734375" style="100" bestFit="1" customWidth="1"/>
    <col min="794" max="794" width="1.88671875" style="100" bestFit="1" customWidth="1"/>
    <col min="795" max="795" width="9.33203125" style="100" bestFit="1" customWidth="1"/>
    <col min="796" max="1024" width="8.88671875" style="100"/>
    <col min="1025" max="1026" width="4.6640625" style="100" bestFit="1" customWidth="1"/>
    <col min="1027" max="1027" width="1.88671875" style="100" bestFit="1" customWidth="1"/>
    <col min="1028" max="1029" width="2.77734375" style="100" bestFit="1" customWidth="1"/>
    <col min="1030" max="1030" width="1.88671875" style="100" bestFit="1" customWidth="1"/>
    <col min="1031" max="1031" width="4.6640625" style="100" bestFit="1" customWidth="1"/>
    <col min="1032" max="1032" width="5.5546875" style="100" bestFit="1" customWidth="1"/>
    <col min="1033" max="1033" width="9.33203125" style="100" bestFit="1" customWidth="1"/>
    <col min="1034" max="1034" width="8.44140625" style="100" bestFit="1" customWidth="1"/>
    <col min="1035" max="1035" width="4.6640625" style="100" bestFit="1" customWidth="1"/>
    <col min="1036" max="1036" width="0.88671875" style="100" bestFit="1" customWidth="1"/>
    <col min="1037" max="1037" width="3.77734375" style="100" bestFit="1" customWidth="1"/>
    <col min="1038" max="1038" width="0.88671875" style="100" bestFit="1" customWidth="1"/>
    <col min="1039" max="1039" width="2.77734375" style="100" bestFit="1" customWidth="1"/>
    <col min="1040" max="1040" width="0.88671875" style="100" bestFit="1" customWidth="1"/>
    <col min="1041" max="1041" width="3.77734375" style="100" bestFit="1" customWidth="1"/>
    <col min="1042" max="1042" width="0.88671875" style="100" bestFit="1" customWidth="1"/>
    <col min="1043" max="1043" width="2.77734375" style="100" bestFit="1" customWidth="1"/>
    <col min="1044" max="1044" width="1.88671875" style="100" bestFit="1" customWidth="1"/>
    <col min="1045" max="1046" width="0.88671875" style="100" bestFit="1" customWidth="1"/>
    <col min="1047" max="1047" width="5.5546875" style="100" bestFit="1" customWidth="1"/>
    <col min="1048" max="1048" width="1.88671875" style="100" bestFit="1" customWidth="1"/>
    <col min="1049" max="1049" width="2.77734375" style="100" bestFit="1" customWidth="1"/>
    <col min="1050" max="1050" width="1.88671875" style="100" bestFit="1" customWidth="1"/>
    <col min="1051" max="1051" width="9.33203125" style="100" bestFit="1" customWidth="1"/>
    <col min="1052" max="1280" width="8.88671875" style="100"/>
    <col min="1281" max="1282" width="4.6640625" style="100" bestFit="1" customWidth="1"/>
    <col min="1283" max="1283" width="1.88671875" style="100" bestFit="1" customWidth="1"/>
    <col min="1284" max="1285" width="2.77734375" style="100" bestFit="1" customWidth="1"/>
    <col min="1286" max="1286" width="1.88671875" style="100" bestFit="1" customWidth="1"/>
    <col min="1287" max="1287" width="4.6640625" style="100" bestFit="1" customWidth="1"/>
    <col min="1288" max="1288" width="5.5546875" style="100" bestFit="1" customWidth="1"/>
    <col min="1289" max="1289" width="9.33203125" style="100" bestFit="1" customWidth="1"/>
    <col min="1290" max="1290" width="8.44140625" style="100" bestFit="1" customWidth="1"/>
    <col min="1291" max="1291" width="4.6640625" style="100" bestFit="1" customWidth="1"/>
    <col min="1292" max="1292" width="0.88671875" style="100" bestFit="1" customWidth="1"/>
    <col min="1293" max="1293" width="3.77734375" style="100" bestFit="1" customWidth="1"/>
    <col min="1294" max="1294" width="0.88671875" style="100" bestFit="1" customWidth="1"/>
    <col min="1295" max="1295" width="2.77734375" style="100" bestFit="1" customWidth="1"/>
    <col min="1296" max="1296" width="0.88671875" style="100" bestFit="1" customWidth="1"/>
    <col min="1297" max="1297" width="3.77734375" style="100" bestFit="1" customWidth="1"/>
    <col min="1298" max="1298" width="0.88671875" style="100" bestFit="1" customWidth="1"/>
    <col min="1299" max="1299" width="2.77734375" style="100" bestFit="1" customWidth="1"/>
    <col min="1300" max="1300" width="1.88671875" style="100" bestFit="1" customWidth="1"/>
    <col min="1301" max="1302" width="0.88671875" style="100" bestFit="1" customWidth="1"/>
    <col min="1303" max="1303" width="5.5546875" style="100" bestFit="1" customWidth="1"/>
    <col min="1304" max="1304" width="1.88671875" style="100" bestFit="1" customWidth="1"/>
    <col min="1305" max="1305" width="2.77734375" style="100" bestFit="1" customWidth="1"/>
    <col min="1306" max="1306" width="1.88671875" style="100" bestFit="1" customWidth="1"/>
    <col min="1307" max="1307" width="9.33203125" style="100" bestFit="1" customWidth="1"/>
    <col min="1308" max="1536" width="8.88671875" style="100"/>
    <col min="1537" max="1538" width="4.6640625" style="100" bestFit="1" customWidth="1"/>
    <col min="1539" max="1539" width="1.88671875" style="100" bestFit="1" customWidth="1"/>
    <col min="1540" max="1541" width="2.77734375" style="100" bestFit="1" customWidth="1"/>
    <col min="1542" max="1542" width="1.88671875" style="100" bestFit="1" customWidth="1"/>
    <col min="1543" max="1543" width="4.6640625" style="100" bestFit="1" customWidth="1"/>
    <col min="1544" max="1544" width="5.5546875" style="100" bestFit="1" customWidth="1"/>
    <col min="1545" max="1545" width="9.33203125" style="100" bestFit="1" customWidth="1"/>
    <col min="1546" max="1546" width="8.44140625" style="100" bestFit="1" customWidth="1"/>
    <col min="1547" max="1547" width="4.6640625" style="100" bestFit="1" customWidth="1"/>
    <col min="1548" max="1548" width="0.88671875" style="100" bestFit="1" customWidth="1"/>
    <col min="1549" max="1549" width="3.77734375" style="100" bestFit="1" customWidth="1"/>
    <col min="1550" max="1550" width="0.88671875" style="100" bestFit="1" customWidth="1"/>
    <col min="1551" max="1551" width="2.77734375" style="100" bestFit="1" customWidth="1"/>
    <col min="1552" max="1552" width="0.88671875" style="100" bestFit="1" customWidth="1"/>
    <col min="1553" max="1553" width="3.77734375" style="100" bestFit="1" customWidth="1"/>
    <col min="1554" max="1554" width="0.88671875" style="100" bestFit="1" customWidth="1"/>
    <col min="1555" max="1555" width="2.77734375" style="100" bestFit="1" customWidth="1"/>
    <col min="1556" max="1556" width="1.88671875" style="100" bestFit="1" customWidth="1"/>
    <col min="1557" max="1558" width="0.88671875" style="100" bestFit="1" customWidth="1"/>
    <col min="1559" max="1559" width="5.5546875" style="100" bestFit="1" customWidth="1"/>
    <col min="1560" max="1560" width="1.88671875" style="100" bestFit="1" customWidth="1"/>
    <col min="1561" max="1561" width="2.77734375" style="100" bestFit="1" customWidth="1"/>
    <col min="1562" max="1562" width="1.88671875" style="100" bestFit="1" customWidth="1"/>
    <col min="1563" max="1563" width="9.33203125" style="100" bestFit="1" customWidth="1"/>
    <col min="1564" max="1792" width="8.88671875" style="100"/>
    <col min="1793" max="1794" width="4.6640625" style="100" bestFit="1" customWidth="1"/>
    <col min="1795" max="1795" width="1.88671875" style="100" bestFit="1" customWidth="1"/>
    <col min="1796" max="1797" width="2.77734375" style="100" bestFit="1" customWidth="1"/>
    <col min="1798" max="1798" width="1.88671875" style="100" bestFit="1" customWidth="1"/>
    <col min="1799" max="1799" width="4.6640625" style="100" bestFit="1" customWidth="1"/>
    <col min="1800" max="1800" width="5.5546875" style="100" bestFit="1" customWidth="1"/>
    <col min="1801" max="1801" width="9.33203125" style="100" bestFit="1" customWidth="1"/>
    <col min="1802" max="1802" width="8.44140625" style="100" bestFit="1" customWidth="1"/>
    <col min="1803" max="1803" width="4.6640625" style="100" bestFit="1" customWidth="1"/>
    <col min="1804" max="1804" width="0.88671875" style="100" bestFit="1" customWidth="1"/>
    <col min="1805" max="1805" width="3.77734375" style="100" bestFit="1" customWidth="1"/>
    <col min="1806" max="1806" width="0.88671875" style="100" bestFit="1" customWidth="1"/>
    <col min="1807" max="1807" width="2.77734375" style="100" bestFit="1" customWidth="1"/>
    <col min="1808" max="1808" width="0.88671875" style="100" bestFit="1" customWidth="1"/>
    <col min="1809" max="1809" width="3.77734375" style="100" bestFit="1" customWidth="1"/>
    <col min="1810" max="1810" width="0.88671875" style="100" bestFit="1" customWidth="1"/>
    <col min="1811" max="1811" width="2.77734375" style="100" bestFit="1" customWidth="1"/>
    <col min="1812" max="1812" width="1.88671875" style="100" bestFit="1" customWidth="1"/>
    <col min="1813" max="1814" width="0.88671875" style="100" bestFit="1" customWidth="1"/>
    <col min="1815" max="1815" width="5.5546875" style="100" bestFit="1" customWidth="1"/>
    <col min="1816" max="1816" width="1.88671875" style="100" bestFit="1" customWidth="1"/>
    <col min="1817" max="1817" width="2.77734375" style="100" bestFit="1" customWidth="1"/>
    <col min="1818" max="1818" width="1.88671875" style="100" bestFit="1" customWidth="1"/>
    <col min="1819" max="1819" width="9.33203125" style="100" bestFit="1" customWidth="1"/>
    <col min="1820" max="2048" width="8.88671875" style="100"/>
    <col min="2049" max="2050" width="4.6640625" style="100" bestFit="1" customWidth="1"/>
    <col min="2051" max="2051" width="1.88671875" style="100" bestFit="1" customWidth="1"/>
    <col min="2052" max="2053" width="2.77734375" style="100" bestFit="1" customWidth="1"/>
    <col min="2054" max="2054" width="1.88671875" style="100" bestFit="1" customWidth="1"/>
    <col min="2055" max="2055" width="4.6640625" style="100" bestFit="1" customWidth="1"/>
    <col min="2056" max="2056" width="5.5546875" style="100" bestFit="1" customWidth="1"/>
    <col min="2057" max="2057" width="9.33203125" style="100" bestFit="1" customWidth="1"/>
    <col min="2058" max="2058" width="8.44140625" style="100" bestFit="1" customWidth="1"/>
    <col min="2059" max="2059" width="4.6640625" style="100" bestFit="1" customWidth="1"/>
    <col min="2060" max="2060" width="0.88671875" style="100" bestFit="1" customWidth="1"/>
    <col min="2061" max="2061" width="3.77734375" style="100" bestFit="1" customWidth="1"/>
    <col min="2062" max="2062" width="0.88671875" style="100" bestFit="1" customWidth="1"/>
    <col min="2063" max="2063" width="2.77734375" style="100" bestFit="1" customWidth="1"/>
    <col min="2064" max="2064" width="0.88671875" style="100" bestFit="1" customWidth="1"/>
    <col min="2065" max="2065" width="3.77734375" style="100" bestFit="1" customWidth="1"/>
    <col min="2066" max="2066" width="0.88671875" style="100" bestFit="1" customWidth="1"/>
    <col min="2067" max="2067" width="2.77734375" style="100" bestFit="1" customWidth="1"/>
    <col min="2068" max="2068" width="1.88671875" style="100" bestFit="1" customWidth="1"/>
    <col min="2069" max="2070" width="0.88671875" style="100" bestFit="1" customWidth="1"/>
    <col min="2071" max="2071" width="5.5546875" style="100" bestFit="1" customWidth="1"/>
    <col min="2072" max="2072" width="1.88671875" style="100" bestFit="1" customWidth="1"/>
    <col min="2073" max="2073" width="2.77734375" style="100" bestFit="1" customWidth="1"/>
    <col min="2074" max="2074" width="1.88671875" style="100" bestFit="1" customWidth="1"/>
    <col min="2075" max="2075" width="9.33203125" style="100" bestFit="1" customWidth="1"/>
    <col min="2076" max="2304" width="8.88671875" style="100"/>
    <col min="2305" max="2306" width="4.6640625" style="100" bestFit="1" customWidth="1"/>
    <col min="2307" max="2307" width="1.88671875" style="100" bestFit="1" customWidth="1"/>
    <col min="2308" max="2309" width="2.77734375" style="100" bestFit="1" customWidth="1"/>
    <col min="2310" max="2310" width="1.88671875" style="100" bestFit="1" customWidth="1"/>
    <col min="2311" max="2311" width="4.6640625" style="100" bestFit="1" customWidth="1"/>
    <col min="2312" max="2312" width="5.5546875" style="100" bestFit="1" customWidth="1"/>
    <col min="2313" max="2313" width="9.33203125" style="100" bestFit="1" customWidth="1"/>
    <col min="2314" max="2314" width="8.44140625" style="100" bestFit="1" customWidth="1"/>
    <col min="2315" max="2315" width="4.6640625" style="100" bestFit="1" customWidth="1"/>
    <col min="2316" max="2316" width="0.88671875" style="100" bestFit="1" customWidth="1"/>
    <col min="2317" max="2317" width="3.77734375" style="100" bestFit="1" customWidth="1"/>
    <col min="2318" max="2318" width="0.88671875" style="100" bestFit="1" customWidth="1"/>
    <col min="2319" max="2319" width="2.77734375" style="100" bestFit="1" customWidth="1"/>
    <col min="2320" max="2320" width="0.88671875" style="100" bestFit="1" customWidth="1"/>
    <col min="2321" max="2321" width="3.77734375" style="100" bestFit="1" customWidth="1"/>
    <col min="2322" max="2322" width="0.88671875" style="100" bestFit="1" customWidth="1"/>
    <col min="2323" max="2323" width="2.77734375" style="100" bestFit="1" customWidth="1"/>
    <col min="2324" max="2324" width="1.88671875" style="100" bestFit="1" customWidth="1"/>
    <col min="2325" max="2326" width="0.88671875" style="100" bestFit="1" customWidth="1"/>
    <col min="2327" max="2327" width="5.5546875" style="100" bestFit="1" customWidth="1"/>
    <col min="2328" max="2328" width="1.88671875" style="100" bestFit="1" customWidth="1"/>
    <col min="2329" max="2329" width="2.77734375" style="100" bestFit="1" customWidth="1"/>
    <col min="2330" max="2330" width="1.88671875" style="100" bestFit="1" customWidth="1"/>
    <col min="2331" max="2331" width="9.33203125" style="100" bestFit="1" customWidth="1"/>
    <col min="2332" max="2560" width="8.88671875" style="100"/>
    <col min="2561" max="2562" width="4.6640625" style="100" bestFit="1" customWidth="1"/>
    <col min="2563" max="2563" width="1.88671875" style="100" bestFit="1" customWidth="1"/>
    <col min="2564" max="2565" width="2.77734375" style="100" bestFit="1" customWidth="1"/>
    <col min="2566" max="2566" width="1.88671875" style="100" bestFit="1" customWidth="1"/>
    <col min="2567" max="2567" width="4.6640625" style="100" bestFit="1" customWidth="1"/>
    <col min="2568" max="2568" width="5.5546875" style="100" bestFit="1" customWidth="1"/>
    <col min="2569" max="2569" width="9.33203125" style="100" bestFit="1" customWidth="1"/>
    <col min="2570" max="2570" width="8.44140625" style="100" bestFit="1" customWidth="1"/>
    <col min="2571" max="2571" width="4.6640625" style="100" bestFit="1" customWidth="1"/>
    <col min="2572" max="2572" width="0.88671875" style="100" bestFit="1" customWidth="1"/>
    <col min="2573" max="2573" width="3.77734375" style="100" bestFit="1" customWidth="1"/>
    <col min="2574" max="2574" width="0.88671875" style="100" bestFit="1" customWidth="1"/>
    <col min="2575" max="2575" width="2.77734375" style="100" bestFit="1" customWidth="1"/>
    <col min="2576" max="2576" width="0.88671875" style="100" bestFit="1" customWidth="1"/>
    <col min="2577" max="2577" width="3.77734375" style="100" bestFit="1" customWidth="1"/>
    <col min="2578" max="2578" width="0.88671875" style="100" bestFit="1" customWidth="1"/>
    <col min="2579" max="2579" width="2.77734375" style="100" bestFit="1" customWidth="1"/>
    <col min="2580" max="2580" width="1.88671875" style="100" bestFit="1" customWidth="1"/>
    <col min="2581" max="2582" width="0.88671875" style="100" bestFit="1" customWidth="1"/>
    <col min="2583" max="2583" width="5.5546875" style="100" bestFit="1" customWidth="1"/>
    <col min="2584" max="2584" width="1.88671875" style="100" bestFit="1" customWidth="1"/>
    <col min="2585" max="2585" width="2.77734375" style="100" bestFit="1" customWidth="1"/>
    <col min="2586" max="2586" width="1.88671875" style="100" bestFit="1" customWidth="1"/>
    <col min="2587" max="2587" width="9.33203125" style="100" bestFit="1" customWidth="1"/>
    <col min="2588" max="2816" width="8.88671875" style="100"/>
    <col min="2817" max="2818" width="4.6640625" style="100" bestFit="1" customWidth="1"/>
    <col min="2819" max="2819" width="1.88671875" style="100" bestFit="1" customWidth="1"/>
    <col min="2820" max="2821" width="2.77734375" style="100" bestFit="1" customWidth="1"/>
    <col min="2822" max="2822" width="1.88671875" style="100" bestFit="1" customWidth="1"/>
    <col min="2823" max="2823" width="4.6640625" style="100" bestFit="1" customWidth="1"/>
    <col min="2824" max="2824" width="5.5546875" style="100" bestFit="1" customWidth="1"/>
    <col min="2825" max="2825" width="9.33203125" style="100" bestFit="1" customWidth="1"/>
    <col min="2826" max="2826" width="8.44140625" style="100" bestFit="1" customWidth="1"/>
    <col min="2827" max="2827" width="4.6640625" style="100" bestFit="1" customWidth="1"/>
    <col min="2828" max="2828" width="0.88671875" style="100" bestFit="1" customWidth="1"/>
    <col min="2829" max="2829" width="3.77734375" style="100" bestFit="1" customWidth="1"/>
    <col min="2830" max="2830" width="0.88671875" style="100" bestFit="1" customWidth="1"/>
    <col min="2831" max="2831" width="2.77734375" style="100" bestFit="1" customWidth="1"/>
    <col min="2832" max="2832" width="0.88671875" style="100" bestFit="1" customWidth="1"/>
    <col min="2833" max="2833" width="3.77734375" style="100" bestFit="1" customWidth="1"/>
    <col min="2834" max="2834" width="0.88671875" style="100" bestFit="1" customWidth="1"/>
    <col min="2835" max="2835" width="2.77734375" style="100" bestFit="1" customWidth="1"/>
    <col min="2836" max="2836" width="1.88671875" style="100" bestFit="1" customWidth="1"/>
    <col min="2837" max="2838" width="0.88671875" style="100" bestFit="1" customWidth="1"/>
    <col min="2839" max="2839" width="5.5546875" style="100" bestFit="1" customWidth="1"/>
    <col min="2840" max="2840" width="1.88671875" style="100" bestFit="1" customWidth="1"/>
    <col min="2841" max="2841" width="2.77734375" style="100" bestFit="1" customWidth="1"/>
    <col min="2842" max="2842" width="1.88671875" style="100" bestFit="1" customWidth="1"/>
    <col min="2843" max="2843" width="9.33203125" style="100" bestFit="1" customWidth="1"/>
    <col min="2844" max="3072" width="8.88671875" style="100"/>
    <col min="3073" max="3074" width="4.6640625" style="100" bestFit="1" customWidth="1"/>
    <col min="3075" max="3075" width="1.88671875" style="100" bestFit="1" customWidth="1"/>
    <col min="3076" max="3077" width="2.77734375" style="100" bestFit="1" customWidth="1"/>
    <col min="3078" max="3078" width="1.88671875" style="100" bestFit="1" customWidth="1"/>
    <col min="3079" max="3079" width="4.6640625" style="100" bestFit="1" customWidth="1"/>
    <col min="3080" max="3080" width="5.5546875" style="100" bestFit="1" customWidth="1"/>
    <col min="3081" max="3081" width="9.33203125" style="100" bestFit="1" customWidth="1"/>
    <col min="3082" max="3082" width="8.44140625" style="100" bestFit="1" customWidth="1"/>
    <col min="3083" max="3083" width="4.6640625" style="100" bestFit="1" customWidth="1"/>
    <col min="3084" max="3084" width="0.88671875" style="100" bestFit="1" customWidth="1"/>
    <col min="3085" max="3085" width="3.77734375" style="100" bestFit="1" customWidth="1"/>
    <col min="3086" max="3086" width="0.88671875" style="100" bestFit="1" customWidth="1"/>
    <col min="3087" max="3087" width="2.77734375" style="100" bestFit="1" customWidth="1"/>
    <col min="3088" max="3088" width="0.88671875" style="100" bestFit="1" customWidth="1"/>
    <col min="3089" max="3089" width="3.77734375" style="100" bestFit="1" customWidth="1"/>
    <col min="3090" max="3090" width="0.88671875" style="100" bestFit="1" customWidth="1"/>
    <col min="3091" max="3091" width="2.77734375" style="100" bestFit="1" customWidth="1"/>
    <col min="3092" max="3092" width="1.88671875" style="100" bestFit="1" customWidth="1"/>
    <col min="3093" max="3094" width="0.88671875" style="100" bestFit="1" customWidth="1"/>
    <col min="3095" max="3095" width="5.5546875" style="100" bestFit="1" customWidth="1"/>
    <col min="3096" max="3096" width="1.88671875" style="100" bestFit="1" customWidth="1"/>
    <col min="3097" max="3097" width="2.77734375" style="100" bestFit="1" customWidth="1"/>
    <col min="3098" max="3098" width="1.88671875" style="100" bestFit="1" customWidth="1"/>
    <col min="3099" max="3099" width="9.33203125" style="100" bestFit="1" customWidth="1"/>
    <col min="3100" max="3328" width="8.88671875" style="100"/>
    <col min="3329" max="3330" width="4.6640625" style="100" bestFit="1" customWidth="1"/>
    <col min="3331" max="3331" width="1.88671875" style="100" bestFit="1" customWidth="1"/>
    <col min="3332" max="3333" width="2.77734375" style="100" bestFit="1" customWidth="1"/>
    <col min="3334" max="3334" width="1.88671875" style="100" bestFit="1" customWidth="1"/>
    <col min="3335" max="3335" width="4.6640625" style="100" bestFit="1" customWidth="1"/>
    <col min="3336" max="3336" width="5.5546875" style="100" bestFit="1" customWidth="1"/>
    <col min="3337" max="3337" width="9.33203125" style="100" bestFit="1" customWidth="1"/>
    <col min="3338" max="3338" width="8.44140625" style="100" bestFit="1" customWidth="1"/>
    <col min="3339" max="3339" width="4.6640625" style="100" bestFit="1" customWidth="1"/>
    <col min="3340" max="3340" width="0.88671875" style="100" bestFit="1" customWidth="1"/>
    <col min="3341" max="3341" width="3.77734375" style="100" bestFit="1" customWidth="1"/>
    <col min="3342" max="3342" width="0.88671875" style="100" bestFit="1" customWidth="1"/>
    <col min="3343" max="3343" width="2.77734375" style="100" bestFit="1" customWidth="1"/>
    <col min="3344" max="3344" width="0.88671875" style="100" bestFit="1" customWidth="1"/>
    <col min="3345" max="3345" width="3.77734375" style="100" bestFit="1" customWidth="1"/>
    <col min="3346" max="3346" width="0.88671875" style="100" bestFit="1" customWidth="1"/>
    <col min="3347" max="3347" width="2.77734375" style="100" bestFit="1" customWidth="1"/>
    <col min="3348" max="3348" width="1.88671875" style="100" bestFit="1" customWidth="1"/>
    <col min="3349" max="3350" width="0.88671875" style="100" bestFit="1" customWidth="1"/>
    <col min="3351" max="3351" width="5.5546875" style="100" bestFit="1" customWidth="1"/>
    <col min="3352" max="3352" width="1.88671875" style="100" bestFit="1" customWidth="1"/>
    <col min="3353" max="3353" width="2.77734375" style="100" bestFit="1" customWidth="1"/>
    <col min="3354" max="3354" width="1.88671875" style="100" bestFit="1" customWidth="1"/>
    <col min="3355" max="3355" width="9.33203125" style="100" bestFit="1" customWidth="1"/>
    <col min="3356" max="3584" width="8.88671875" style="100"/>
    <col min="3585" max="3586" width="4.6640625" style="100" bestFit="1" customWidth="1"/>
    <col min="3587" max="3587" width="1.88671875" style="100" bestFit="1" customWidth="1"/>
    <col min="3588" max="3589" width="2.77734375" style="100" bestFit="1" customWidth="1"/>
    <col min="3590" max="3590" width="1.88671875" style="100" bestFit="1" customWidth="1"/>
    <col min="3591" max="3591" width="4.6640625" style="100" bestFit="1" customWidth="1"/>
    <col min="3592" max="3592" width="5.5546875" style="100" bestFit="1" customWidth="1"/>
    <col min="3593" max="3593" width="9.33203125" style="100" bestFit="1" customWidth="1"/>
    <col min="3594" max="3594" width="8.44140625" style="100" bestFit="1" customWidth="1"/>
    <col min="3595" max="3595" width="4.6640625" style="100" bestFit="1" customWidth="1"/>
    <col min="3596" max="3596" width="0.88671875" style="100" bestFit="1" customWidth="1"/>
    <col min="3597" max="3597" width="3.77734375" style="100" bestFit="1" customWidth="1"/>
    <col min="3598" max="3598" width="0.88671875" style="100" bestFit="1" customWidth="1"/>
    <col min="3599" max="3599" width="2.77734375" style="100" bestFit="1" customWidth="1"/>
    <col min="3600" max="3600" width="0.88671875" style="100" bestFit="1" customWidth="1"/>
    <col min="3601" max="3601" width="3.77734375" style="100" bestFit="1" customWidth="1"/>
    <col min="3602" max="3602" width="0.88671875" style="100" bestFit="1" customWidth="1"/>
    <col min="3603" max="3603" width="2.77734375" style="100" bestFit="1" customWidth="1"/>
    <col min="3604" max="3604" width="1.88671875" style="100" bestFit="1" customWidth="1"/>
    <col min="3605" max="3606" width="0.88671875" style="100" bestFit="1" customWidth="1"/>
    <col min="3607" max="3607" width="5.5546875" style="100" bestFit="1" customWidth="1"/>
    <col min="3608" max="3608" width="1.88671875" style="100" bestFit="1" customWidth="1"/>
    <col min="3609" max="3609" width="2.77734375" style="100" bestFit="1" customWidth="1"/>
    <col min="3610" max="3610" width="1.88671875" style="100" bestFit="1" customWidth="1"/>
    <col min="3611" max="3611" width="9.33203125" style="100" bestFit="1" customWidth="1"/>
    <col min="3612" max="3840" width="8.88671875" style="100"/>
    <col min="3841" max="3842" width="4.6640625" style="100" bestFit="1" customWidth="1"/>
    <col min="3843" max="3843" width="1.88671875" style="100" bestFit="1" customWidth="1"/>
    <col min="3844" max="3845" width="2.77734375" style="100" bestFit="1" customWidth="1"/>
    <col min="3846" max="3846" width="1.88671875" style="100" bestFit="1" customWidth="1"/>
    <col min="3847" max="3847" width="4.6640625" style="100" bestFit="1" customWidth="1"/>
    <col min="3848" max="3848" width="5.5546875" style="100" bestFit="1" customWidth="1"/>
    <col min="3849" max="3849" width="9.33203125" style="100" bestFit="1" customWidth="1"/>
    <col min="3850" max="3850" width="8.44140625" style="100" bestFit="1" customWidth="1"/>
    <col min="3851" max="3851" width="4.6640625" style="100" bestFit="1" customWidth="1"/>
    <col min="3852" max="3852" width="0.88671875" style="100" bestFit="1" customWidth="1"/>
    <col min="3853" max="3853" width="3.77734375" style="100" bestFit="1" customWidth="1"/>
    <col min="3854" max="3854" width="0.88671875" style="100" bestFit="1" customWidth="1"/>
    <col min="3855" max="3855" width="2.77734375" style="100" bestFit="1" customWidth="1"/>
    <col min="3856" max="3856" width="0.88671875" style="100" bestFit="1" customWidth="1"/>
    <col min="3857" max="3857" width="3.77734375" style="100" bestFit="1" customWidth="1"/>
    <col min="3858" max="3858" width="0.88671875" style="100" bestFit="1" customWidth="1"/>
    <col min="3859" max="3859" width="2.77734375" style="100" bestFit="1" customWidth="1"/>
    <col min="3860" max="3860" width="1.88671875" style="100" bestFit="1" customWidth="1"/>
    <col min="3861" max="3862" width="0.88671875" style="100" bestFit="1" customWidth="1"/>
    <col min="3863" max="3863" width="5.5546875" style="100" bestFit="1" customWidth="1"/>
    <col min="3864" max="3864" width="1.88671875" style="100" bestFit="1" customWidth="1"/>
    <col min="3865" max="3865" width="2.77734375" style="100" bestFit="1" customWidth="1"/>
    <col min="3866" max="3866" width="1.88671875" style="100" bestFit="1" customWidth="1"/>
    <col min="3867" max="3867" width="9.33203125" style="100" bestFit="1" customWidth="1"/>
    <col min="3868" max="4096" width="8.88671875" style="100"/>
    <col min="4097" max="4098" width="4.6640625" style="100" bestFit="1" customWidth="1"/>
    <col min="4099" max="4099" width="1.88671875" style="100" bestFit="1" customWidth="1"/>
    <col min="4100" max="4101" width="2.77734375" style="100" bestFit="1" customWidth="1"/>
    <col min="4102" max="4102" width="1.88671875" style="100" bestFit="1" customWidth="1"/>
    <col min="4103" max="4103" width="4.6640625" style="100" bestFit="1" customWidth="1"/>
    <col min="4104" max="4104" width="5.5546875" style="100" bestFit="1" customWidth="1"/>
    <col min="4105" max="4105" width="9.33203125" style="100" bestFit="1" customWidth="1"/>
    <col min="4106" max="4106" width="8.44140625" style="100" bestFit="1" customWidth="1"/>
    <col min="4107" max="4107" width="4.6640625" style="100" bestFit="1" customWidth="1"/>
    <col min="4108" max="4108" width="0.88671875" style="100" bestFit="1" customWidth="1"/>
    <col min="4109" max="4109" width="3.77734375" style="100" bestFit="1" customWidth="1"/>
    <col min="4110" max="4110" width="0.88671875" style="100" bestFit="1" customWidth="1"/>
    <col min="4111" max="4111" width="2.77734375" style="100" bestFit="1" customWidth="1"/>
    <col min="4112" max="4112" width="0.88671875" style="100" bestFit="1" customWidth="1"/>
    <col min="4113" max="4113" width="3.77734375" style="100" bestFit="1" customWidth="1"/>
    <col min="4114" max="4114" width="0.88671875" style="100" bestFit="1" customWidth="1"/>
    <col min="4115" max="4115" width="2.77734375" style="100" bestFit="1" customWidth="1"/>
    <col min="4116" max="4116" width="1.88671875" style="100" bestFit="1" customWidth="1"/>
    <col min="4117" max="4118" width="0.88671875" style="100" bestFit="1" customWidth="1"/>
    <col min="4119" max="4119" width="5.5546875" style="100" bestFit="1" customWidth="1"/>
    <col min="4120" max="4120" width="1.88671875" style="100" bestFit="1" customWidth="1"/>
    <col min="4121" max="4121" width="2.77734375" style="100" bestFit="1" customWidth="1"/>
    <col min="4122" max="4122" width="1.88671875" style="100" bestFit="1" customWidth="1"/>
    <col min="4123" max="4123" width="9.33203125" style="100" bestFit="1" customWidth="1"/>
    <col min="4124" max="4352" width="8.88671875" style="100"/>
    <col min="4353" max="4354" width="4.6640625" style="100" bestFit="1" customWidth="1"/>
    <col min="4355" max="4355" width="1.88671875" style="100" bestFit="1" customWidth="1"/>
    <col min="4356" max="4357" width="2.77734375" style="100" bestFit="1" customWidth="1"/>
    <col min="4358" max="4358" width="1.88671875" style="100" bestFit="1" customWidth="1"/>
    <col min="4359" max="4359" width="4.6640625" style="100" bestFit="1" customWidth="1"/>
    <col min="4360" max="4360" width="5.5546875" style="100" bestFit="1" customWidth="1"/>
    <col min="4361" max="4361" width="9.33203125" style="100" bestFit="1" customWidth="1"/>
    <col min="4362" max="4362" width="8.44140625" style="100" bestFit="1" customWidth="1"/>
    <col min="4363" max="4363" width="4.6640625" style="100" bestFit="1" customWidth="1"/>
    <col min="4364" max="4364" width="0.88671875" style="100" bestFit="1" customWidth="1"/>
    <col min="4365" max="4365" width="3.77734375" style="100" bestFit="1" customWidth="1"/>
    <col min="4366" max="4366" width="0.88671875" style="100" bestFit="1" customWidth="1"/>
    <col min="4367" max="4367" width="2.77734375" style="100" bestFit="1" customWidth="1"/>
    <col min="4368" max="4368" width="0.88671875" style="100" bestFit="1" customWidth="1"/>
    <col min="4369" max="4369" width="3.77734375" style="100" bestFit="1" customWidth="1"/>
    <col min="4370" max="4370" width="0.88671875" style="100" bestFit="1" customWidth="1"/>
    <col min="4371" max="4371" width="2.77734375" style="100" bestFit="1" customWidth="1"/>
    <col min="4372" max="4372" width="1.88671875" style="100" bestFit="1" customWidth="1"/>
    <col min="4373" max="4374" width="0.88671875" style="100" bestFit="1" customWidth="1"/>
    <col min="4375" max="4375" width="5.5546875" style="100" bestFit="1" customWidth="1"/>
    <col min="4376" max="4376" width="1.88671875" style="100" bestFit="1" customWidth="1"/>
    <col min="4377" max="4377" width="2.77734375" style="100" bestFit="1" customWidth="1"/>
    <col min="4378" max="4378" width="1.88671875" style="100" bestFit="1" customWidth="1"/>
    <col min="4379" max="4379" width="9.33203125" style="100" bestFit="1" customWidth="1"/>
    <col min="4380" max="4608" width="8.88671875" style="100"/>
    <col min="4609" max="4610" width="4.6640625" style="100" bestFit="1" customWidth="1"/>
    <col min="4611" max="4611" width="1.88671875" style="100" bestFit="1" customWidth="1"/>
    <col min="4612" max="4613" width="2.77734375" style="100" bestFit="1" customWidth="1"/>
    <col min="4614" max="4614" width="1.88671875" style="100" bestFit="1" customWidth="1"/>
    <col min="4615" max="4615" width="4.6640625" style="100" bestFit="1" customWidth="1"/>
    <col min="4616" max="4616" width="5.5546875" style="100" bestFit="1" customWidth="1"/>
    <col min="4617" max="4617" width="9.33203125" style="100" bestFit="1" customWidth="1"/>
    <col min="4618" max="4618" width="8.44140625" style="100" bestFit="1" customWidth="1"/>
    <col min="4619" max="4619" width="4.6640625" style="100" bestFit="1" customWidth="1"/>
    <col min="4620" max="4620" width="0.88671875" style="100" bestFit="1" customWidth="1"/>
    <col min="4621" max="4621" width="3.77734375" style="100" bestFit="1" customWidth="1"/>
    <col min="4622" max="4622" width="0.88671875" style="100" bestFit="1" customWidth="1"/>
    <col min="4623" max="4623" width="2.77734375" style="100" bestFit="1" customWidth="1"/>
    <col min="4624" max="4624" width="0.88671875" style="100" bestFit="1" customWidth="1"/>
    <col min="4625" max="4625" width="3.77734375" style="100" bestFit="1" customWidth="1"/>
    <col min="4626" max="4626" width="0.88671875" style="100" bestFit="1" customWidth="1"/>
    <col min="4627" max="4627" width="2.77734375" style="100" bestFit="1" customWidth="1"/>
    <col min="4628" max="4628" width="1.88671875" style="100" bestFit="1" customWidth="1"/>
    <col min="4629" max="4630" width="0.88671875" style="100" bestFit="1" customWidth="1"/>
    <col min="4631" max="4631" width="5.5546875" style="100" bestFit="1" customWidth="1"/>
    <col min="4632" max="4632" width="1.88671875" style="100" bestFit="1" customWidth="1"/>
    <col min="4633" max="4633" width="2.77734375" style="100" bestFit="1" customWidth="1"/>
    <col min="4634" max="4634" width="1.88671875" style="100" bestFit="1" customWidth="1"/>
    <col min="4635" max="4635" width="9.33203125" style="100" bestFit="1" customWidth="1"/>
    <col min="4636" max="4864" width="8.88671875" style="100"/>
    <col min="4865" max="4866" width="4.6640625" style="100" bestFit="1" customWidth="1"/>
    <col min="4867" max="4867" width="1.88671875" style="100" bestFit="1" customWidth="1"/>
    <col min="4868" max="4869" width="2.77734375" style="100" bestFit="1" customWidth="1"/>
    <col min="4870" max="4870" width="1.88671875" style="100" bestFit="1" customWidth="1"/>
    <col min="4871" max="4871" width="4.6640625" style="100" bestFit="1" customWidth="1"/>
    <col min="4872" max="4872" width="5.5546875" style="100" bestFit="1" customWidth="1"/>
    <col min="4873" max="4873" width="9.33203125" style="100" bestFit="1" customWidth="1"/>
    <col min="4874" max="4874" width="8.44140625" style="100" bestFit="1" customWidth="1"/>
    <col min="4875" max="4875" width="4.6640625" style="100" bestFit="1" customWidth="1"/>
    <col min="4876" max="4876" width="0.88671875" style="100" bestFit="1" customWidth="1"/>
    <col min="4877" max="4877" width="3.77734375" style="100" bestFit="1" customWidth="1"/>
    <col min="4878" max="4878" width="0.88671875" style="100" bestFit="1" customWidth="1"/>
    <col min="4879" max="4879" width="2.77734375" style="100" bestFit="1" customWidth="1"/>
    <col min="4880" max="4880" width="0.88671875" style="100" bestFit="1" customWidth="1"/>
    <col min="4881" max="4881" width="3.77734375" style="100" bestFit="1" customWidth="1"/>
    <col min="4882" max="4882" width="0.88671875" style="100" bestFit="1" customWidth="1"/>
    <col min="4883" max="4883" width="2.77734375" style="100" bestFit="1" customWidth="1"/>
    <col min="4884" max="4884" width="1.88671875" style="100" bestFit="1" customWidth="1"/>
    <col min="4885" max="4886" width="0.88671875" style="100" bestFit="1" customWidth="1"/>
    <col min="4887" max="4887" width="5.5546875" style="100" bestFit="1" customWidth="1"/>
    <col min="4888" max="4888" width="1.88671875" style="100" bestFit="1" customWidth="1"/>
    <col min="4889" max="4889" width="2.77734375" style="100" bestFit="1" customWidth="1"/>
    <col min="4890" max="4890" width="1.88671875" style="100" bestFit="1" customWidth="1"/>
    <col min="4891" max="4891" width="9.33203125" style="100" bestFit="1" customWidth="1"/>
    <col min="4892" max="5120" width="8.88671875" style="100"/>
    <col min="5121" max="5122" width="4.6640625" style="100" bestFit="1" customWidth="1"/>
    <col min="5123" max="5123" width="1.88671875" style="100" bestFit="1" customWidth="1"/>
    <col min="5124" max="5125" width="2.77734375" style="100" bestFit="1" customWidth="1"/>
    <col min="5126" max="5126" width="1.88671875" style="100" bestFit="1" customWidth="1"/>
    <col min="5127" max="5127" width="4.6640625" style="100" bestFit="1" customWidth="1"/>
    <col min="5128" max="5128" width="5.5546875" style="100" bestFit="1" customWidth="1"/>
    <col min="5129" max="5129" width="9.33203125" style="100" bestFit="1" customWidth="1"/>
    <col min="5130" max="5130" width="8.44140625" style="100" bestFit="1" customWidth="1"/>
    <col min="5131" max="5131" width="4.6640625" style="100" bestFit="1" customWidth="1"/>
    <col min="5132" max="5132" width="0.88671875" style="100" bestFit="1" customWidth="1"/>
    <col min="5133" max="5133" width="3.77734375" style="100" bestFit="1" customWidth="1"/>
    <col min="5134" max="5134" width="0.88671875" style="100" bestFit="1" customWidth="1"/>
    <col min="5135" max="5135" width="2.77734375" style="100" bestFit="1" customWidth="1"/>
    <col min="5136" max="5136" width="0.88671875" style="100" bestFit="1" customWidth="1"/>
    <col min="5137" max="5137" width="3.77734375" style="100" bestFit="1" customWidth="1"/>
    <col min="5138" max="5138" width="0.88671875" style="100" bestFit="1" customWidth="1"/>
    <col min="5139" max="5139" width="2.77734375" style="100" bestFit="1" customWidth="1"/>
    <col min="5140" max="5140" width="1.88671875" style="100" bestFit="1" customWidth="1"/>
    <col min="5141" max="5142" width="0.88671875" style="100" bestFit="1" customWidth="1"/>
    <col min="5143" max="5143" width="5.5546875" style="100" bestFit="1" customWidth="1"/>
    <col min="5144" max="5144" width="1.88671875" style="100" bestFit="1" customWidth="1"/>
    <col min="5145" max="5145" width="2.77734375" style="100" bestFit="1" customWidth="1"/>
    <col min="5146" max="5146" width="1.88671875" style="100" bestFit="1" customWidth="1"/>
    <col min="5147" max="5147" width="9.33203125" style="100" bestFit="1" customWidth="1"/>
    <col min="5148" max="5376" width="8.88671875" style="100"/>
    <col min="5377" max="5378" width="4.6640625" style="100" bestFit="1" customWidth="1"/>
    <col min="5379" max="5379" width="1.88671875" style="100" bestFit="1" customWidth="1"/>
    <col min="5380" max="5381" width="2.77734375" style="100" bestFit="1" customWidth="1"/>
    <col min="5382" max="5382" width="1.88671875" style="100" bestFit="1" customWidth="1"/>
    <col min="5383" max="5383" width="4.6640625" style="100" bestFit="1" customWidth="1"/>
    <col min="5384" max="5384" width="5.5546875" style="100" bestFit="1" customWidth="1"/>
    <col min="5385" max="5385" width="9.33203125" style="100" bestFit="1" customWidth="1"/>
    <col min="5386" max="5386" width="8.44140625" style="100" bestFit="1" customWidth="1"/>
    <col min="5387" max="5387" width="4.6640625" style="100" bestFit="1" customWidth="1"/>
    <col min="5388" max="5388" width="0.88671875" style="100" bestFit="1" customWidth="1"/>
    <col min="5389" max="5389" width="3.77734375" style="100" bestFit="1" customWidth="1"/>
    <col min="5390" max="5390" width="0.88671875" style="100" bestFit="1" customWidth="1"/>
    <col min="5391" max="5391" width="2.77734375" style="100" bestFit="1" customWidth="1"/>
    <col min="5392" max="5392" width="0.88671875" style="100" bestFit="1" customWidth="1"/>
    <col min="5393" max="5393" width="3.77734375" style="100" bestFit="1" customWidth="1"/>
    <col min="5394" max="5394" width="0.88671875" style="100" bestFit="1" customWidth="1"/>
    <col min="5395" max="5395" width="2.77734375" style="100" bestFit="1" customWidth="1"/>
    <col min="5396" max="5396" width="1.88671875" style="100" bestFit="1" customWidth="1"/>
    <col min="5397" max="5398" width="0.88671875" style="100" bestFit="1" customWidth="1"/>
    <col min="5399" max="5399" width="5.5546875" style="100" bestFit="1" customWidth="1"/>
    <col min="5400" max="5400" width="1.88671875" style="100" bestFit="1" customWidth="1"/>
    <col min="5401" max="5401" width="2.77734375" style="100" bestFit="1" customWidth="1"/>
    <col min="5402" max="5402" width="1.88671875" style="100" bestFit="1" customWidth="1"/>
    <col min="5403" max="5403" width="9.33203125" style="100" bestFit="1" customWidth="1"/>
    <col min="5404" max="5632" width="8.88671875" style="100"/>
    <col min="5633" max="5634" width="4.6640625" style="100" bestFit="1" customWidth="1"/>
    <col min="5635" max="5635" width="1.88671875" style="100" bestFit="1" customWidth="1"/>
    <col min="5636" max="5637" width="2.77734375" style="100" bestFit="1" customWidth="1"/>
    <col min="5638" max="5638" width="1.88671875" style="100" bestFit="1" customWidth="1"/>
    <col min="5639" max="5639" width="4.6640625" style="100" bestFit="1" customWidth="1"/>
    <col min="5640" max="5640" width="5.5546875" style="100" bestFit="1" customWidth="1"/>
    <col min="5641" max="5641" width="9.33203125" style="100" bestFit="1" customWidth="1"/>
    <col min="5642" max="5642" width="8.44140625" style="100" bestFit="1" customWidth="1"/>
    <col min="5643" max="5643" width="4.6640625" style="100" bestFit="1" customWidth="1"/>
    <col min="5644" max="5644" width="0.88671875" style="100" bestFit="1" customWidth="1"/>
    <col min="5645" max="5645" width="3.77734375" style="100" bestFit="1" customWidth="1"/>
    <col min="5646" max="5646" width="0.88671875" style="100" bestFit="1" customWidth="1"/>
    <col min="5647" max="5647" width="2.77734375" style="100" bestFit="1" customWidth="1"/>
    <col min="5648" max="5648" width="0.88671875" style="100" bestFit="1" customWidth="1"/>
    <col min="5649" max="5649" width="3.77734375" style="100" bestFit="1" customWidth="1"/>
    <col min="5650" max="5650" width="0.88671875" style="100" bestFit="1" customWidth="1"/>
    <col min="5651" max="5651" width="2.77734375" style="100" bestFit="1" customWidth="1"/>
    <col min="5652" max="5652" width="1.88671875" style="100" bestFit="1" customWidth="1"/>
    <col min="5653" max="5654" width="0.88671875" style="100" bestFit="1" customWidth="1"/>
    <col min="5655" max="5655" width="5.5546875" style="100" bestFit="1" customWidth="1"/>
    <col min="5656" max="5656" width="1.88671875" style="100" bestFit="1" customWidth="1"/>
    <col min="5657" max="5657" width="2.77734375" style="100" bestFit="1" customWidth="1"/>
    <col min="5658" max="5658" width="1.88671875" style="100" bestFit="1" customWidth="1"/>
    <col min="5659" max="5659" width="9.33203125" style="100" bestFit="1" customWidth="1"/>
    <col min="5660" max="5888" width="8.88671875" style="100"/>
    <col min="5889" max="5890" width="4.6640625" style="100" bestFit="1" customWidth="1"/>
    <col min="5891" max="5891" width="1.88671875" style="100" bestFit="1" customWidth="1"/>
    <col min="5892" max="5893" width="2.77734375" style="100" bestFit="1" customWidth="1"/>
    <col min="5894" max="5894" width="1.88671875" style="100" bestFit="1" customWidth="1"/>
    <col min="5895" max="5895" width="4.6640625" style="100" bestFit="1" customWidth="1"/>
    <col min="5896" max="5896" width="5.5546875" style="100" bestFit="1" customWidth="1"/>
    <col min="5897" max="5897" width="9.33203125" style="100" bestFit="1" customWidth="1"/>
    <col min="5898" max="5898" width="8.44140625" style="100" bestFit="1" customWidth="1"/>
    <col min="5899" max="5899" width="4.6640625" style="100" bestFit="1" customWidth="1"/>
    <col min="5900" max="5900" width="0.88671875" style="100" bestFit="1" customWidth="1"/>
    <col min="5901" max="5901" width="3.77734375" style="100" bestFit="1" customWidth="1"/>
    <col min="5902" max="5902" width="0.88671875" style="100" bestFit="1" customWidth="1"/>
    <col min="5903" max="5903" width="2.77734375" style="100" bestFit="1" customWidth="1"/>
    <col min="5904" max="5904" width="0.88671875" style="100" bestFit="1" customWidth="1"/>
    <col min="5905" max="5905" width="3.77734375" style="100" bestFit="1" customWidth="1"/>
    <col min="5906" max="5906" width="0.88671875" style="100" bestFit="1" customWidth="1"/>
    <col min="5907" max="5907" width="2.77734375" style="100" bestFit="1" customWidth="1"/>
    <col min="5908" max="5908" width="1.88671875" style="100" bestFit="1" customWidth="1"/>
    <col min="5909" max="5910" width="0.88671875" style="100" bestFit="1" customWidth="1"/>
    <col min="5911" max="5911" width="5.5546875" style="100" bestFit="1" customWidth="1"/>
    <col min="5912" max="5912" width="1.88671875" style="100" bestFit="1" customWidth="1"/>
    <col min="5913" max="5913" width="2.77734375" style="100" bestFit="1" customWidth="1"/>
    <col min="5914" max="5914" width="1.88671875" style="100" bestFit="1" customWidth="1"/>
    <col min="5915" max="5915" width="9.33203125" style="100" bestFit="1" customWidth="1"/>
    <col min="5916" max="6144" width="8.88671875" style="100"/>
    <col min="6145" max="6146" width="4.6640625" style="100" bestFit="1" customWidth="1"/>
    <col min="6147" max="6147" width="1.88671875" style="100" bestFit="1" customWidth="1"/>
    <col min="6148" max="6149" width="2.77734375" style="100" bestFit="1" customWidth="1"/>
    <col min="6150" max="6150" width="1.88671875" style="100" bestFit="1" customWidth="1"/>
    <col min="6151" max="6151" width="4.6640625" style="100" bestFit="1" customWidth="1"/>
    <col min="6152" max="6152" width="5.5546875" style="100" bestFit="1" customWidth="1"/>
    <col min="6153" max="6153" width="9.33203125" style="100" bestFit="1" customWidth="1"/>
    <col min="6154" max="6154" width="8.44140625" style="100" bestFit="1" customWidth="1"/>
    <col min="6155" max="6155" width="4.6640625" style="100" bestFit="1" customWidth="1"/>
    <col min="6156" max="6156" width="0.88671875" style="100" bestFit="1" customWidth="1"/>
    <col min="6157" max="6157" width="3.77734375" style="100" bestFit="1" customWidth="1"/>
    <col min="6158" max="6158" width="0.88671875" style="100" bestFit="1" customWidth="1"/>
    <col min="6159" max="6159" width="2.77734375" style="100" bestFit="1" customWidth="1"/>
    <col min="6160" max="6160" width="0.88671875" style="100" bestFit="1" customWidth="1"/>
    <col min="6161" max="6161" width="3.77734375" style="100" bestFit="1" customWidth="1"/>
    <col min="6162" max="6162" width="0.88671875" style="100" bestFit="1" customWidth="1"/>
    <col min="6163" max="6163" width="2.77734375" style="100" bestFit="1" customWidth="1"/>
    <col min="6164" max="6164" width="1.88671875" style="100" bestFit="1" customWidth="1"/>
    <col min="6165" max="6166" width="0.88671875" style="100" bestFit="1" customWidth="1"/>
    <col min="6167" max="6167" width="5.5546875" style="100" bestFit="1" customWidth="1"/>
    <col min="6168" max="6168" width="1.88671875" style="100" bestFit="1" customWidth="1"/>
    <col min="6169" max="6169" width="2.77734375" style="100" bestFit="1" customWidth="1"/>
    <col min="6170" max="6170" width="1.88671875" style="100" bestFit="1" customWidth="1"/>
    <col min="6171" max="6171" width="9.33203125" style="100" bestFit="1" customWidth="1"/>
    <col min="6172" max="6400" width="8.88671875" style="100"/>
    <col min="6401" max="6402" width="4.6640625" style="100" bestFit="1" customWidth="1"/>
    <col min="6403" max="6403" width="1.88671875" style="100" bestFit="1" customWidth="1"/>
    <col min="6404" max="6405" width="2.77734375" style="100" bestFit="1" customWidth="1"/>
    <col min="6406" max="6406" width="1.88671875" style="100" bestFit="1" customWidth="1"/>
    <col min="6407" max="6407" width="4.6640625" style="100" bestFit="1" customWidth="1"/>
    <col min="6408" max="6408" width="5.5546875" style="100" bestFit="1" customWidth="1"/>
    <col min="6409" max="6409" width="9.33203125" style="100" bestFit="1" customWidth="1"/>
    <col min="6410" max="6410" width="8.44140625" style="100" bestFit="1" customWidth="1"/>
    <col min="6411" max="6411" width="4.6640625" style="100" bestFit="1" customWidth="1"/>
    <col min="6412" max="6412" width="0.88671875" style="100" bestFit="1" customWidth="1"/>
    <col min="6413" max="6413" width="3.77734375" style="100" bestFit="1" customWidth="1"/>
    <col min="6414" max="6414" width="0.88671875" style="100" bestFit="1" customWidth="1"/>
    <col min="6415" max="6415" width="2.77734375" style="100" bestFit="1" customWidth="1"/>
    <col min="6416" max="6416" width="0.88671875" style="100" bestFit="1" customWidth="1"/>
    <col min="6417" max="6417" width="3.77734375" style="100" bestFit="1" customWidth="1"/>
    <col min="6418" max="6418" width="0.88671875" style="100" bestFit="1" customWidth="1"/>
    <col min="6419" max="6419" width="2.77734375" style="100" bestFit="1" customWidth="1"/>
    <col min="6420" max="6420" width="1.88671875" style="100" bestFit="1" customWidth="1"/>
    <col min="6421" max="6422" width="0.88671875" style="100" bestFit="1" customWidth="1"/>
    <col min="6423" max="6423" width="5.5546875" style="100" bestFit="1" customWidth="1"/>
    <col min="6424" max="6424" width="1.88671875" style="100" bestFit="1" customWidth="1"/>
    <col min="6425" max="6425" width="2.77734375" style="100" bestFit="1" customWidth="1"/>
    <col min="6426" max="6426" width="1.88671875" style="100" bestFit="1" customWidth="1"/>
    <col min="6427" max="6427" width="9.33203125" style="100" bestFit="1" customWidth="1"/>
    <col min="6428" max="6656" width="8.88671875" style="100"/>
    <col min="6657" max="6658" width="4.6640625" style="100" bestFit="1" customWidth="1"/>
    <col min="6659" max="6659" width="1.88671875" style="100" bestFit="1" customWidth="1"/>
    <col min="6660" max="6661" width="2.77734375" style="100" bestFit="1" customWidth="1"/>
    <col min="6662" max="6662" width="1.88671875" style="100" bestFit="1" customWidth="1"/>
    <col min="6663" max="6663" width="4.6640625" style="100" bestFit="1" customWidth="1"/>
    <col min="6664" max="6664" width="5.5546875" style="100" bestFit="1" customWidth="1"/>
    <col min="6665" max="6665" width="9.33203125" style="100" bestFit="1" customWidth="1"/>
    <col min="6666" max="6666" width="8.44140625" style="100" bestFit="1" customWidth="1"/>
    <col min="6667" max="6667" width="4.6640625" style="100" bestFit="1" customWidth="1"/>
    <col min="6668" max="6668" width="0.88671875" style="100" bestFit="1" customWidth="1"/>
    <col min="6669" max="6669" width="3.77734375" style="100" bestFit="1" customWidth="1"/>
    <col min="6670" max="6670" width="0.88671875" style="100" bestFit="1" customWidth="1"/>
    <col min="6671" max="6671" width="2.77734375" style="100" bestFit="1" customWidth="1"/>
    <col min="6672" max="6672" width="0.88671875" style="100" bestFit="1" customWidth="1"/>
    <col min="6673" max="6673" width="3.77734375" style="100" bestFit="1" customWidth="1"/>
    <col min="6674" max="6674" width="0.88671875" style="100" bestFit="1" customWidth="1"/>
    <col min="6675" max="6675" width="2.77734375" style="100" bestFit="1" customWidth="1"/>
    <col min="6676" max="6676" width="1.88671875" style="100" bestFit="1" customWidth="1"/>
    <col min="6677" max="6678" width="0.88671875" style="100" bestFit="1" customWidth="1"/>
    <col min="6679" max="6679" width="5.5546875" style="100" bestFit="1" customWidth="1"/>
    <col min="6680" max="6680" width="1.88671875" style="100" bestFit="1" customWidth="1"/>
    <col min="6681" max="6681" width="2.77734375" style="100" bestFit="1" customWidth="1"/>
    <col min="6682" max="6682" width="1.88671875" style="100" bestFit="1" customWidth="1"/>
    <col min="6683" max="6683" width="9.33203125" style="100" bestFit="1" customWidth="1"/>
    <col min="6684" max="6912" width="8.88671875" style="100"/>
    <col min="6913" max="6914" width="4.6640625" style="100" bestFit="1" customWidth="1"/>
    <col min="6915" max="6915" width="1.88671875" style="100" bestFit="1" customWidth="1"/>
    <col min="6916" max="6917" width="2.77734375" style="100" bestFit="1" customWidth="1"/>
    <col min="6918" max="6918" width="1.88671875" style="100" bestFit="1" customWidth="1"/>
    <col min="6919" max="6919" width="4.6640625" style="100" bestFit="1" customWidth="1"/>
    <col min="6920" max="6920" width="5.5546875" style="100" bestFit="1" customWidth="1"/>
    <col min="6921" max="6921" width="9.33203125" style="100" bestFit="1" customWidth="1"/>
    <col min="6922" max="6922" width="8.44140625" style="100" bestFit="1" customWidth="1"/>
    <col min="6923" max="6923" width="4.6640625" style="100" bestFit="1" customWidth="1"/>
    <col min="6924" max="6924" width="0.88671875" style="100" bestFit="1" customWidth="1"/>
    <col min="6925" max="6925" width="3.77734375" style="100" bestFit="1" customWidth="1"/>
    <col min="6926" max="6926" width="0.88671875" style="100" bestFit="1" customWidth="1"/>
    <col min="6927" max="6927" width="2.77734375" style="100" bestFit="1" customWidth="1"/>
    <col min="6928" max="6928" width="0.88671875" style="100" bestFit="1" customWidth="1"/>
    <col min="6929" max="6929" width="3.77734375" style="100" bestFit="1" customWidth="1"/>
    <col min="6930" max="6930" width="0.88671875" style="100" bestFit="1" customWidth="1"/>
    <col min="6931" max="6931" width="2.77734375" style="100" bestFit="1" customWidth="1"/>
    <col min="6932" max="6932" width="1.88671875" style="100" bestFit="1" customWidth="1"/>
    <col min="6933" max="6934" width="0.88671875" style="100" bestFit="1" customWidth="1"/>
    <col min="6935" max="6935" width="5.5546875" style="100" bestFit="1" customWidth="1"/>
    <col min="6936" max="6936" width="1.88671875" style="100" bestFit="1" customWidth="1"/>
    <col min="6937" max="6937" width="2.77734375" style="100" bestFit="1" customWidth="1"/>
    <col min="6938" max="6938" width="1.88671875" style="100" bestFit="1" customWidth="1"/>
    <col min="6939" max="6939" width="9.33203125" style="100" bestFit="1" customWidth="1"/>
    <col min="6940" max="7168" width="8.88671875" style="100"/>
    <col min="7169" max="7170" width="4.6640625" style="100" bestFit="1" customWidth="1"/>
    <col min="7171" max="7171" width="1.88671875" style="100" bestFit="1" customWidth="1"/>
    <col min="7172" max="7173" width="2.77734375" style="100" bestFit="1" customWidth="1"/>
    <col min="7174" max="7174" width="1.88671875" style="100" bestFit="1" customWidth="1"/>
    <col min="7175" max="7175" width="4.6640625" style="100" bestFit="1" customWidth="1"/>
    <col min="7176" max="7176" width="5.5546875" style="100" bestFit="1" customWidth="1"/>
    <col min="7177" max="7177" width="9.33203125" style="100" bestFit="1" customWidth="1"/>
    <col min="7178" max="7178" width="8.44140625" style="100" bestFit="1" customWidth="1"/>
    <col min="7179" max="7179" width="4.6640625" style="100" bestFit="1" customWidth="1"/>
    <col min="7180" max="7180" width="0.88671875" style="100" bestFit="1" customWidth="1"/>
    <col min="7181" max="7181" width="3.77734375" style="100" bestFit="1" customWidth="1"/>
    <col min="7182" max="7182" width="0.88671875" style="100" bestFit="1" customWidth="1"/>
    <col min="7183" max="7183" width="2.77734375" style="100" bestFit="1" customWidth="1"/>
    <col min="7184" max="7184" width="0.88671875" style="100" bestFit="1" customWidth="1"/>
    <col min="7185" max="7185" width="3.77734375" style="100" bestFit="1" customWidth="1"/>
    <col min="7186" max="7186" width="0.88671875" style="100" bestFit="1" customWidth="1"/>
    <col min="7187" max="7187" width="2.77734375" style="100" bestFit="1" customWidth="1"/>
    <col min="7188" max="7188" width="1.88671875" style="100" bestFit="1" customWidth="1"/>
    <col min="7189" max="7190" width="0.88671875" style="100" bestFit="1" customWidth="1"/>
    <col min="7191" max="7191" width="5.5546875" style="100" bestFit="1" customWidth="1"/>
    <col min="7192" max="7192" width="1.88671875" style="100" bestFit="1" customWidth="1"/>
    <col min="7193" max="7193" width="2.77734375" style="100" bestFit="1" customWidth="1"/>
    <col min="7194" max="7194" width="1.88671875" style="100" bestFit="1" customWidth="1"/>
    <col min="7195" max="7195" width="9.33203125" style="100" bestFit="1" customWidth="1"/>
    <col min="7196" max="7424" width="8.88671875" style="100"/>
    <col min="7425" max="7426" width="4.6640625" style="100" bestFit="1" customWidth="1"/>
    <col min="7427" max="7427" width="1.88671875" style="100" bestFit="1" customWidth="1"/>
    <col min="7428" max="7429" width="2.77734375" style="100" bestFit="1" customWidth="1"/>
    <col min="7430" max="7430" width="1.88671875" style="100" bestFit="1" customWidth="1"/>
    <col min="7431" max="7431" width="4.6640625" style="100" bestFit="1" customWidth="1"/>
    <col min="7432" max="7432" width="5.5546875" style="100" bestFit="1" customWidth="1"/>
    <col min="7433" max="7433" width="9.33203125" style="100" bestFit="1" customWidth="1"/>
    <col min="7434" max="7434" width="8.44140625" style="100" bestFit="1" customWidth="1"/>
    <col min="7435" max="7435" width="4.6640625" style="100" bestFit="1" customWidth="1"/>
    <col min="7436" max="7436" width="0.88671875" style="100" bestFit="1" customWidth="1"/>
    <col min="7437" max="7437" width="3.77734375" style="100" bestFit="1" customWidth="1"/>
    <col min="7438" max="7438" width="0.88671875" style="100" bestFit="1" customWidth="1"/>
    <col min="7439" max="7439" width="2.77734375" style="100" bestFit="1" customWidth="1"/>
    <col min="7440" max="7440" width="0.88671875" style="100" bestFit="1" customWidth="1"/>
    <col min="7441" max="7441" width="3.77734375" style="100" bestFit="1" customWidth="1"/>
    <col min="7442" max="7442" width="0.88671875" style="100" bestFit="1" customWidth="1"/>
    <col min="7443" max="7443" width="2.77734375" style="100" bestFit="1" customWidth="1"/>
    <col min="7444" max="7444" width="1.88671875" style="100" bestFit="1" customWidth="1"/>
    <col min="7445" max="7446" width="0.88671875" style="100" bestFit="1" customWidth="1"/>
    <col min="7447" max="7447" width="5.5546875" style="100" bestFit="1" customWidth="1"/>
    <col min="7448" max="7448" width="1.88671875" style="100" bestFit="1" customWidth="1"/>
    <col min="7449" max="7449" width="2.77734375" style="100" bestFit="1" customWidth="1"/>
    <col min="7450" max="7450" width="1.88671875" style="100" bestFit="1" customWidth="1"/>
    <col min="7451" max="7451" width="9.33203125" style="100" bestFit="1" customWidth="1"/>
    <col min="7452" max="7680" width="8.88671875" style="100"/>
    <col min="7681" max="7682" width="4.6640625" style="100" bestFit="1" customWidth="1"/>
    <col min="7683" max="7683" width="1.88671875" style="100" bestFit="1" customWidth="1"/>
    <col min="7684" max="7685" width="2.77734375" style="100" bestFit="1" customWidth="1"/>
    <col min="7686" max="7686" width="1.88671875" style="100" bestFit="1" customWidth="1"/>
    <col min="7687" max="7687" width="4.6640625" style="100" bestFit="1" customWidth="1"/>
    <col min="7688" max="7688" width="5.5546875" style="100" bestFit="1" customWidth="1"/>
    <col min="7689" max="7689" width="9.33203125" style="100" bestFit="1" customWidth="1"/>
    <col min="7690" max="7690" width="8.44140625" style="100" bestFit="1" customWidth="1"/>
    <col min="7691" max="7691" width="4.6640625" style="100" bestFit="1" customWidth="1"/>
    <col min="7692" max="7692" width="0.88671875" style="100" bestFit="1" customWidth="1"/>
    <col min="7693" max="7693" width="3.77734375" style="100" bestFit="1" customWidth="1"/>
    <col min="7694" max="7694" width="0.88671875" style="100" bestFit="1" customWidth="1"/>
    <col min="7695" max="7695" width="2.77734375" style="100" bestFit="1" customWidth="1"/>
    <col min="7696" max="7696" width="0.88671875" style="100" bestFit="1" customWidth="1"/>
    <col min="7697" max="7697" width="3.77734375" style="100" bestFit="1" customWidth="1"/>
    <col min="7698" max="7698" width="0.88671875" style="100" bestFit="1" customWidth="1"/>
    <col min="7699" max="7699" width="2.77734375" style="100" bestFit="1" customWidth="1"/>
    <col min="7700" max="7700" width="1.88671875" style="100" bestFit="1" customWidth="1"/>
    <col min="7701" max="7702" width="0.88671875" style="100" bestFit="1" customWidth="1"/>
    <col min="7703" max="7703" width="5.5546875" style="100" bestFit="1" customWidth="1"/>
    <col min="7704" max="7704" width="1.88671875" style="100" bestFit="1" customWidth="1"/>
    <col min="7705" max="7705" width="2.77734375" style="100" bestFit="1" customWidth="1"/>
    <col min="7706" max="7706" width="1.88671875" style="100" bestFit="1" customWidth="1"/>
    <col min="7707" max="7707" width="9.33203125" style="100" bestFit="1" customWidth="1"/>
    <col min="7708" max="7936" width="8.88671875" style="100"/>
    <col min="7937" max="7938" width="4.6640625" style="100" bestFit="1" customWidth="1"/>
    <col min="7939" max="7939" width="1.88671875" style="100" bestFit="1" customWidth="1"/>
    <col min="7940" max="7941" width="2.77734375" style="100" bestFit="1" customWidth="1"/>
    <col min="7942" max="7942" width="1.88671875" style="100" bestFit="1" customWidth="1"/>
    <col min="7943" max="7943" width="4.6640625" style="100" bestFit="1" customWidth="1"/>
    <col min="7944" max="7944" width="5.5546875" style="100" bestFit="1" customWidth="1"/>
    <col min="7945" max="7945" width="9.33203125" style="100" bestFit="1" customWidth="1"/>
    <col min="7946" max="7946" width="8.44140625" style="100" bestFit="1" customWidth="1"/>
    <col min="7947" max="7947" width="4.6640625" style="100" bestFit="1" customWidth="1"/>
    <col min="7948" max="7948" width="0.88671875" style="100" bestFit="1" customWidth="1"/>
    <col min="7949" max="7949" width="3.77734375" style="100" bestFit="1" customWidth="1"/>
    <col min="7950" max="7950" width="0.88671875" style="100" bestFit="1" customWidth="1"/>
    <col min="7951" max="7951" width="2.77734375" style="100" bestFit="1" customWidth="1"/>
    <col min="7952" max="7952" width="0.88671875" style="100" bestFit="1" customWidth="1"/>
    <col min="7953" max="7953" width="3.77734375" style="100" bestFit="1" customWidth="1"/>
    <col min="7954" max="7954" width="0.88671875" style="100" bestFit="1" customWidth="1"/>
    <col min="7955" max="7955" width="2.77734375" style="100" bestFit="1" customWidth="1"/>
    <col min="7956" max="7956" width="1.88671875" style="100" bestFit="1" customWidth="1"/>
    <col min="7957" max="7958" width="0.88671875" style="100" bestFit="1" customWidth="1"/>
    <col min="7959" max="7959" width="5.5546875" style="100" bestFit="1" customWidth="1"/>
    <col min="7960" max="7960" width="1.88671875" style="100" bestFit="1" customWidth="1"/>
    <col min="7961" max="7961" width="2.77734375" style="100" bestFit="1" customWidth="1"/>
    <col min="7962" max="7962" width="1.88671875" style="100" bestFit="1" customWidth="1"/>
    <col min="7963" max="7963" width="9.33203125" style="100" bestFit="1" customWidth="1"/>
    <col min="7964" max="8192" width="8.88671875" style="100"/>
    <col min="8193" max="8194" width="4.6640625" style="100" bestFit="1" customWidth="1"/>
    <col min="8195" max="8195" width="1.88671875" style="100" bestFit="1" customWidth="1"/>
    <col min="8196" max="8197" width="2.77734375" style="100" bestFit="1" customWidth="1"/>
    <col min="8198" max="8198" width="1.88671875" style="100" bestFit="1" customWidth="1"/>
    <col min="8199" max="8199" width="4.6640625" style="100" bestFit="1" customWidth="1"/>
    <col min="8200" max="8200" width="5.5546875" style="100" bestFit="1" customWidth="1"/>
    <col min="8201" max="8201" width="9.33203125" style="100" bestFit="1" customWidth="1"/>
    <col min="8202" max="8202" width="8.44140625" style="100" bestFit="1" customWidth="1"/>
    <col min="8203" max="8203" width="4.6640625" style="100" bestFit="1" customWidth="1"/>
    <col min="8204" max="8204" width="0.88671875" style="100" bestFit="1" customWidth="1"/>
    <col min="8205" max="8205" width="3.77734375" style="100" bestFit="1" customWidth="1"/>
    <col min="8206" max="8206" width="0.88671875" style="100" bestFit="1" customWidth="1"/>
    <col min="8207" max="8207" width="2.77734375" style="100" bestFit="1" customWidth="1"/>
    <col min="8208" max="8208" width="0.88671875" style="100" bestFit="1" customWidth="1"/>
    <col min="8209" max="8209" width="3.77734375" style="100" bestFit="1" customWidth="1"/>
    <col min="8210" max="8210" width="0.88671875" style="100" bestFit="1" customWidth="1"/>
    <col min="8211" max="8211" width="2.77734375" style="100" bestFit="1" customWidth="1"/>
    <col min="8212" max="8212" width="1.88671875" style="100" bestFit="1" customWidth="1"/>
    <col min="8213" max="8214" width="0.88671875" style="100" bestFit="1" customWidth="1"/>
    <col min="8215" max="8215" width="5.5546875" style="100" bestFit="1" customWidth="1"/>
    <col min="8216" max="8216" width="1.88671875" style="100" bestFit="1" customWidth="1"/>
    <col min="8217" max="8217" width="2.77734375" style="100" bestFit="1" customWidth="1"/>
    <col min="8218" max="8218" width="1.88671875" style="100" bestFit="1" customWidth="1"/>
    <col min="8219" max="8219" width="9.33203125" style="100" bestFit="1" customWidth="1"/>
    <col min="8220" max="8448" width="8.88671875" style="100"/>
    <col min="8449" max="8450" width="4.6640625" style="100" bestFit="1" customWidth="1"/>
    <col min="8451" max="8451" width="1.88671875" style="100" bestFit="1" customWidth="1"/>
    <col min="8452" max="8453" width="2.77734375" style="100" bestFit="1" customWidth="1"/>
    <col min="8454" max="8454" width="1.88671875" style="100" bestFit="1" customWidth="1"/>
    <col min="8455" max="8455" width="4.6640625" style="100" bestFit="1" customWidth="1"/>
    <col min="8456" max="8456" width="5.5546875" style="100" bestFit="1" customWidth="1"/>
    <col min="8457" max="8457" width="9.33203125" style="100" bestFit="1" customWidth="1"/>
    <col min="8458" max="8458" width="8.44140625" style="100" bestFit="1" customWidth="1"/>
    <col min="8459" max="8459" width="4.6640625" style="100" bestFit="1" customWidth="1"/>
    <col min="8460" max="8460" width="0.88671875" style="100" bestFit="1" customWidth="1"/>
    <col min="8461" max="8461" width="3.77734375" style="100" bestFit="1" customWidth="1"/>
    <col min="8462" max="8462" width="0.88671875" style="100" bestFit="1" customWidth="1"/>
    <col min="8463" max="8463" width="2.77734375" style="100" bestFit="1" customWidth="1"/>
    <col min="8464" max="8464" width="0.88671875" style="100" bestFit="1" customWidth="1"/>
    <col min="8465" max="8465" width="3.77734375" style="100" bestFit="1" customWidth="1"/>
    <col min="8466" max="8466" width="0.88671875" style="100" bestFit="1" customWidth="1"/>
    <col min="8467" max="8467" width="2.77734375" style="100" bestFit="1" customWidth="1"/>
    <col min="8468" max="8468" width="1.88671875" style="100" bestFit="1" customWidth="1"/>
    <col min="8469" max="8470" width="0.88671875" style="100" bestFit="1" customWidth="1"/>
    <col min="8471" max="8471" width="5.5546875" style="100" bestFit="1" customWidth="1"/>
    <col min="8472" max="8472" width="1.88671875" style="100" bestFit="1" customWidth="1"/>
    <col min="8473" max="8473" width="2.77734375" style="100" bestFit="1" customWidth="1"/>
    <col min="8474" max="8474" width="1.88671875" style="100" bestFit="1" customWidth="1"/>
    <col min="8475" max="8475" width="9.33203125" style="100" bestFit="1" customWidth="1"/>
    <col min="8476" max="8704" width="8.88671875" style="100"/>
    <col min="8705" max="8706" width="4.6640625" style="100" bestFit="1" customWidth="1"/>
    <col min="8707" max="8707" width="1.88671875" style="100" bestFit="1" customWidth="1"/>
    <col min="8708" max="8709" width="2.77734375" style="100" bestFit="1" customWidth="1"/>
    <col min="8710" max="8710" width="1.88671875" style="100" bestFit="1" customWidth="1"/>
    <col min="8711" max="8711" width="4.6640625" style="100" bestFit="1" customWidth="1"/>
    <col min="8712" max="8712" width="5.5546875" style="100" bestFit="1" customWidth="1"/>
    <col min="8713" max="8713" width="9.33203125" style="100" bestFit="1" customWidth="1"/>
    <col min="8714" max="8714" width="8.44140625" style="100" bestFit="1" customWidth="1"/>
    <col min="8715" max="8715" width="4.6640625" style="100" bestFit="1" customWidth="1"/>
    <col min="8716" max="8716" width="0.88671875" style="100" bestFit="1" customWidth="1"/>
    <col min="8717" max="8717" width="3.77734375" style="100" bestFit="1" customWidth="1"/>
    <col min="8718" max="8718" width="0.88671875" style="100" bestFit="1" customWidth="1"/>
    <col min="8719" max="8719" width="2.77734375" style="100" bestFit="1" customWidth="1"/>
    <col min="8720" max="8720" width="0.88671875" style="100" bestFit="1" customWidth="1"/>
    <col min="8721" max="8721" width="3.77734375" style="100" bestFit="1" customWidth="1"/>
    <col min="8722" max="8722" width="0.88671875" style="100" bestFit="1" customWidth="1"/>
    <col min="8723" max="8723" width="2.77734375" style="100" bestFit="1" customWidth="1"/>
    <col min="8724" max="8724" width="1.88671875" style="100" bestFit="1" customWidth="1"/>
    <col min="8725" max="8726" width="0.88671875" style="100" bestFit="1" customWidth="1"/>
    <col min="8727" max="8727" width="5.5546875" style="100" bestFit="1" customWidth="1"/>
    <col min="8728" max="8728" width="1.88671875" style="100" bestFit="1" customWidth="1"/>
    <col min="8729" max="8729" width="2.77734375" style="100" bestFit="1" customWidth="1"/>
    <col min="8730" max="8730" width="1.88671875" style="100" bestFit="1" customWidth="1"/>
    <col min="8731" max="8731" width="9.33203125" style="100" bestFit="1" customWidth="1"/>
    <col min="8732" max="8960" width="8.88671875" style="100"/>
    <col min="8961" max="8962" width="4.6640625" style="100" bestFit="1" customWidth="1"/>
    <col min="8963" max="8963" width="1.88671875" style="100" bestFit="1" customWidth="1"/>
    <col min="8964" max="8965" width="2.77734375" style="100" bestFit="1" customWidth="1"/>
    <col min="8966" max="8966" width="1.88671875" style="100" bestFit="1" customWidth="1"/>
    <col min="8967" max="8967" width="4.6640625" style="100" bestFit="1" customWidth="1"/>
    <col min="8968" max="8968" width="5.5546875" style="100" bestFit="1" customWidth="1"/>
    <col min="8969" max="8969" width="9.33203125" style="100" bestFit="1" customWidth="1"/>
    <col min="8970" max="8970" width="8.44140625" style="100" bestFit="1" customWidth="1"/>
    <col min="8971" max="8971" width="4.6640625" style="100" bestFit="1" customWidth="1"/>
    <col min="8972" max="8972" width="0.88671875" style="100" bestFit="1" customWidth="1"/>
    <col min="8973" max="8973" width="3.77734375" style="100" bestFit="1" customWidth="1"/>
    <col min="8974" max="8974" width="0.88671875" style="100" bestFit="1" customWidth="1"/>
    <col min="8975" max="8975" width="2.77734375" style="100" bestFit="1" customWidth="1"/>
    <col min="8976" max="8976" width="0.88671875" style="100" bestFit="1" customWidth="1"/>
    <col min="8977" max="8977" width="3.77734375" style="100" bestFit="1" customWidth="1"/>
    <col min="8978" max="8978" width="0.88671875" style="100" bestFit="1" customWidth="1"/>
    <col min="8979" max="8979" width="2.77734375" style="100" bestFit="1" customWidth="1"/>
    <col min="8980" max="8980" width="1.88671875" style="100" bestFit="1" customWidth="1"/>
    <col min="8981" max="8982" width="0.88671875" style="100" bestFit="1" customWidth="1"/>
    <col min="8983" max="8983" width="5.5546875" style="100" bestFit="1" customWidth="1"/>
    <col min="8984" max="8984" width="1.88671875" style="100" bestFit="1" customWidth="1"/>
    <col min="8985" max="8985" width="2.77734375" style="100" bestFit="1" customWidth="1"/>
    <col min="8986" max="8986" width="1.88671875" style="100" bestFit="1" customWidth="1"/>
    <col min="8987" max="8987" width="9.33203125" style="100" bestFit="1" customWidth="1"/>
    <col min="8988" max="9216" width="8.88671875" style="100"/>
    <col min="9217" max="9218" width="4.6640625" style="100" bestFit="1" customWidth="1"/>
    <col min="9219" max="9219" width="1.88671875" style="100" bestFit="1" customWidth="1"/>
    <col min="9220" max="9221" width="2.77734375" style="100" bestFit="1" customWidth="1"/>
    <col min="9222" max="9222" width="1.88671875" style="100" bestFit="1" customWidth="1"/>
    <col min="9223" max="9223" width="4.6640625" style="100" bestFit="1" customWidth="1"/>
    <col min="9224" max="9224" width="5.5546875" style="100" bestFit="1" customWidth="1"/>
    <col min="9225" max="9225" width="9.33203125" style="100" bestFit="1" customWidth="1"/>
    <col min="9226" max="9226" width="8.44140625" style="100" bestFit="1" customWidth="1"/>
    <col min="9227" max="9227" width="4.6640625" style="100" bestFit="1" customWidth="1"/>
    <col min="9228" max="9228" width="0.88671875" style="100" bestFit="1" customWidth="1"/>
    <col min="9229" max="9229" width="3.77734375" style="100" bestFit="1" customWidth="1"/>
    <col min="9230" max="9230" width="0.88671875" style="100" bestFit="1" customWidth="1"/>
    <col min="9231" max="9231" width="2.77734375" style="100" bestFit="1" customWidth="1"/>
    <col min="9232" max="9232" width="0.88671875" style="100" bestFit="1" customWidth="1"/>
    <col min="9233" max="9233" width="3.77734375" style="100" bestFit="1" customWidth="1"/>
    <col min="9234" max="9234" width="0.88671875" style="100" bestFit="1" customWidth="1"/>
    <col min="9235" max="9235" width="2.77734375" style="100" bestFit="1" customWidth="1"/>
    <col min="9236" max="9236" width="1.88671875" style="100" bestFit="1" customWidth="1"/>
    <col min="9237" max="9238" width="0.88671875" style="100" bestFit="1" customWidth="1"/>
    <col min="9239" max="9239" width="5.5546875" style="100" bestFit="1" customWidth="1"/>
    <col min="9240" max="9240" width="1.88671875" style="100" bestFit="1" customWidth="1"/>
    <col min="9241" max="9241" width="2.77734375" style="100" bestFit="1" customWidth="1"/>
    <col min="9242" max="9242" width="1.88671875" style="100" bestFit="1" customWidth="1"/>
    <col min="9243" max="9243" width="9.33203125" style="100" bestFit="1" customWidth="1"/>
    <col min="9244" max="9472" width="8.88671875" style="100"/>
    <col min="9473" max="9474" width="4.6640625" style="100" bestFit="1" customWidth="1"/>
    <col min="9475" max="9475" width="1.88671875" style="100" bestFit="1" customWidth="1"/>
    <col min="9476" max="9477" width="2.77734375" style="100" bestFit="1" customWidth="1"/>
    <col min="9478" max="9478" width="1.88671875" style="100" bestFit="1" customWidth="1"/>
    <col min="9479" max="9479" width="4.6640625" style="100" bestFit="1" customWidth="1"/>
    <col min="9480" max="9480" width="5.5546875" style="100" bestFit="1" customWidth="1"/>
    <col min="9481" max="9481" width="9.33203125" style="100" bestFit="1" customWidth="1"/>
    <col min="9482" max="9482" width="8.44140625" style="100" bestFit="1" customWidth="1"/>
    <col min="9483" max="9483" width="4.6640625" style="100" bestFit="1" customWidth="1"/>
    <col min="9484" max="9484" width="0.88671875" style="100" bestFit="1" customWidth="1"/>
    <col min="9485" max="9485" width="3.77734375" style="100" bestFit="1" customWidth="1"/>
    <col min="9486" max="9486" width="0.88671875" style="100" bestFit="1" customWidth="1"/>
    <col min="9487" max="9487" width="2.77734375" style="100" bestFit="1" customWidth="1"/>
    <col min="9488" max="9488" width="0.88671875" style="100" bestFit="1" customWidth="1"/>
    <col min="9489" max="9489" width="3.77734375" style="100" bestFit="1" customWidth="1"/>
    <col min="9490" max="9490" width="0.88671875" style="100" bestFit="1" customWidth="1"/>
    <col min="9491" max="9491" width="2.77734375" style="100" bestFit="1" customWidth="1"/>
    <col min="9492" max="9492" width="1.88671875" style="100" bestFit="1" customWidth="1"/>
    <col min="9493" max="9494" width="0.88671875" style="100" bestFit="1" customWidth="1"/>
    <col min="9495" max="9495" width="5.5546875" style="100" bestFit="1" customWidth="1"/>
    <col min="9496" max="9496" width="1.88671875" style="100" bestFit="1" customWidth="1"/>
    <col min="9497" max="9497" width="2.77734375" style="100" bestFit="1" customWidth="1"/>
    <col min="9498" max="9498" width="1.88671875" style="100" bestFit="1" customWidth="1"/>
    <col min="9499" max="9499" width="9.33203125" style="100" bestFit="1" customWidth="1"/>
    <col min="9500" max="9728" width="8.88671875" style="100"/>
    <col min="9729" max="9730" width="4.6640625" style="100" bestFit="1" customWidth="1"/>
    <col min="9731" max="9731" width="1.88671875" style="100" bestFit="1" customWidth="1"/>
    <col min="9732" max="9733" width="2.77734375" style="100" bestFit="1" customWidth="1"/>
    <col min="9734" max="9734" width="1.88671875" style="100" bestFit="1" customWidth="1"/>
    <col min="9735" max="9735" width="4.6640625" style="100" bestFit="1" customWidth="1"/>
    <col min="9736" max="9736" width="5.5546875" style="100" bestFit="1" customWidth="1"/>
    <col min="9737" max="9737" width="9.33203125" style="100" bestFit="1" customWidth="1"/>
    <col min="9738" max="9738" width="8.44140625" style="100" bestFit="1" customWidth="1"/>
    <col min="9739" max="9739" width="4.6640625" style="100" bestFit="1" customWidth="1"/>
    <col min="9740" max="9740" width="0.88671875" style="100" bestFit="1" customWidth="1"/>
    <col min="9741" max="9741" width="3.77734375" style="100" bestFit="1" customWidth="1"/>
    <col min="9742" max="9742" width="0.88671875" style="100" bestFit="1" customWidth="1"/>
    <col min="9743" max="9743" width="2.77734375" style="100" bestFit="1" customWidth="1"/>
    <col min="9744" max="9744" width="0.88671875" style="100" bestFit="1" customWidth="1"/>
    <col min="9745" max="9745" width="3.77734375" style="100" bestFit="1" customWidth="1"/>
    <col min="9746" max="9746" width="0.88671875" style="100" bestFit="1" customWidth="1"/>
    <col min="9747" max="9747" width="2.77734375" style="100" bestFit="1" customWidth="1"/>
    <col min="9748" max="9748" width="1.88671875" style="100" bestFit="1" customWidth="1"/>
    <col min="9749" max="9750" width="0.88671875" style="100" bestFit="1" customWidth="1"/>
    <col min="9751" max="9751" width="5.5546875" style="100" bestFit="1" customWidth="1"/>
    <col min="9752" max="9752" width="1.88671875" style="100" bestFit="1" customWidth="1"/>
    <col min="9753" max="9753" width="2.77734375" style="100" bestFit="1" customWidth="1"/>
    <col min="9754" max="9754" width="1.88671875" style="100" bestFit="1" customWidth="1"/>
    <col min="9755" max="9755" width="9.33203125" style="100" bestFit="1" customWidth="1"/>
    <col min="9756" max="9984" width="8.88671875" style="100"/>
    <col min="9985" max="9986" width="4.6640625" style="100" bestFit="1" customWidth="1"/>
    <col min="9987" max="9987" width="1.88671875" style="100" bestFit="1" customWidth="1"/>
    <col min="9988" max="9989" width="2.77734375" style="100" bestFit="1" customWidth="1"/>
    <col min="9990" max="9990" width="1.88671875" style="100" bestFit="1" customWidth="1"/>
    <col min="9991" max="9991" width="4.6640625" style="100" bestFit="1" customWidth="1"/>
    <col min="9992" max="9992" width="5.5546875" style="100" bestFit="1" customWidth="1"/>
    <col min="9993" max="9993" width="9.33203125" style="100" bestFit="1" customWidth="1"/>
    <col min="9994" max="9994" width="8.44140625" style="100" bestFit="1" customWidth="1"/>
    <col min="9995" max="9995" width="4.6640625" style="100" bestFit="1" customWidth="1"/>
    <col min="9996" max="9996" width="0.88671875" style="100" bestFit="1" customWidth="1"/>
    <col min="9997" max="9997" width="3.77734375" style="100" bestFit="1" customWidth="1"/>
    <col min="9998" max="9998" width="0.88671875" style="100" bestFit="1" customWidth="1"/>
    <col min="9999" max="9999" width="2.77734375" style="100" bestFit="1" customWidth="1"/>
    <col min="10000" max="10000" width="0.88671875" style="100" bestFit="1" customWidth="1"/>
    <col min="10001" max="10001" width="3.77734375" style="100" bestFit="1" customWidth="1"/>
    <col min="10002" max="10002" width="0.88671875" style="100" bestFit="1" customWidth="1"/>
    <col min="10003" max="10003" width="2.77734375" style="100" bestFit="1" customWidth="1"/>
    <col min="10004" max="10004" width="1.88671875" style="100" bestFit="1" customWidth="1"/>
    <col min="10005" max="10006" width="0.88671875" style="100" bestFit="1" customWidth="1"/>
    <col min="10007" max="10007" width="5.5546875" style="100" bestFit="1" customWidth="1"/>
    <col min="10008" max="10008" width="1.88671875" style="100" bestFit="1" customWidth="1"/>
    <col min="10009" max="10009" width="2.77734375" style="100" bestFit="1" customWidth="1"/>
    <col min="10010" max="10010" width="1.88671875" style="100" bestFit="1" customWidth="1"/>
    <col min="10011" max="10011" width="9.33203125" style="100" bestFit="1" customWidth="1"/>
    <col min="10012" max="10240" width="8.88671875" style="100"/>
    <col min="10241" max="10242" width="4.6640625" style="100" bestFit="1" customWidth="1"/>
    <col min="10243" max="10243" width="1.88671875" style="100" bestFit="1" customWidth="1"/>
    <col min="10244" max="10245" width="2.77734375" style="100" bestFit="1" customWidth="1"/>
    <col min="10246" max="10246" width="1.88671875" style="100" bestFit="1" customWidth="1"/>
    <col min="10247" max="10247" width="4.6640625" style="100" bestFit="1" customWidth="1"/>
    <col min="10248" max="10248" width="5.5546875" style="100" bestFit="1" customWidth="1"/>
    <col min="10249" max="10249" width="9.33203125" style="100" bestFit="1" customWidth="1"/>
    <col min="10250" max="10250" width="8.44140625" style="100" bestFit="1" customWidth="1"/>
    <col min="10251" max="10251" width="4.6640625" style="100" bestFit="1" customWidth="1"/>
    <col min="10252" max="10252" width="0.88671875" style="100" bestFit="1" customWidth="1"/>
    <col min="10253" max="10253" width="3.77734375" style="100" bestFit="1" customWidth="1"/>
    <col min="10254" max="10254" width="0.88671875" style="100" bestFit="1" customWidth="1"/>
    <col min="10255" max="10255" width="2.77734375" style="100" bestFit="1" customWidth="1"/>
    <col min="10256" max="10256" width="0.88671875" style="100" bestFit="1" customWidth="1"/>
    <col min="10257" max="10257" width="3.77734375" style="100" bestFit="1" customWidth="1"/>
    <col min="10258" max="10258" width="0.88671875" style="100" bestFit="1" customWidth="1"/>
    <col min="10259" max="10259" width="2.77734375" style="100" bestFit="1" customWidth="1"/>
    <col min="10260" max="10260" width="1.88671875" style="100" bestFit="1" customWidth="1"/>
    <col min="10261" max="10262" width="0.88671875" style="100" bestFit="1" customWidth="1"/>
    <col min="10263" max="10263" width="5.5546875" style="100" bestFit="1" customWidth="1"/>
    <col min="10264" max="10264" width="1.88671875" style="100" bestFit="1" customWidth="1"/>
    <col min="10265" max="10265" width="2.77734375" style="100" bestFit="1" customWidth="1"/>
    <col min="10266" max="10266" width="1.88671875" style="100" bestFit="1" customWidth="1"/>
    <col min="10267" max="10267" width="9.33203125" style="100" bestFit="1" customWidth="1"/>
    <col min="10268" max="10496" width="8.88671875" style="100"/>
    <col min="10497" max="10498" width="4.6640625" style="100" bestFit="1" customWidth="1"/>
    <col min="10499" max="10499" width="1.88671875" style="100" bestFit="1" customWidth="1"/>
    <col min="10500" max="10501" width="2.77734375" style="100" bestFit="1" customWidth="1"/>
    <col min="10502" max="10502" width="1.88671875" style="100" bestFit="1" customWidth="1"/>
    <col min="10503" max="10503" width="4.6640625" style="100" bestFit="1" customWidth="1"/>
    <col min="10504" max="10504" width="5.5546875" style="100" bestFit="1" customWidth="1"/>
    <col min="10505" max="10505" width="9.33203125" style="100" bestFit="1" customWidth="1"/>
    <col min="10506" max="10506" width="8.44140625" style="100" bestFit="1" customWidth="1"/>
    <col min="10507" max="10507" width="4.6640625" style="100" bestFit="1" customWidth="1"/>
    <col min="10508" max="10508" width="0.88671875" style="100" bestFit="1" customWidth="1"/>
    <col min="10509" max="10509" width="3.77734375" style="100" bestFit="1" customWidth="1"/>
    <col min="10510" max="10510" width="0.88671875" style="100" bestFit="1" customWidth="1"/>
    <col min="10511" max="10511" width="2.77734375" style="100" bestFit="1" customWidth="1"/>
    <col min="10512" max="10512" width="0.88671875" style="100" bestFit="1" customWidth="1"/>
    <col min="10513" max="10513" width="3.77734375" style="100" bestFit="1" customWidth="1"/>
    <col min="10514" max="10514" width="0.88671875" style="100" bestFit="1" customWidth="1"/>
    <col min="10515" max="10515" width="2.77734375" style="100" bestFit="1" customWidth="1"/>
    <col min="10516" max="10516" width="1.88671875" style="100" bestFit="1" customWidth="1"/>
    <col min="10517" max="10518" width="0.88671875" style="100" bestFit="1" customWidth="1"/>
    <col min="10519" max="10519" width="5.5546875" style="100" bestFit="1" customWidth="1"/>
    <col min="10520" max="10520" width="1.88671875" style="100" bestFit="1" customWidth="1"/>
    <col min="10521" max="10521" width="2.77734375" style="100" bestFit="1" customWidth="1"/>
    <col min="10522" max="10522" width="1.88671875" style="100" bestFit="1" customWidth="1"/>
    <col min="10523" max="10523" width="9.33203125" style="100" bestFit="1" customWidth="1"/>
    <col min="10524" max="10752" width="8.88671875" style="100"/>
    <col min="10753" max="10754" width="4.6640625" style="100" bestFit="1" customWidth="1"/>
    <col min="10755" max="10755" width="1.88671875" style="100" bestFit="1" customWidth="1"/>
    <col min="10756" max="10757" width="2.77734375" style="100" bestFit="1" customWidth="1"/>
    <col min="10758" max="10758" width="1.88671875" style="100" bestFit="1" customWidth="1"/>
    <col min="10759" max="10759" width="4.6640625" style="100" bestFit="1" customWidth="1"/>
    <col min="10760" max="10760" width="5.5546875" style="100" bestFit="1" customWidth="1"/>
    <col min="10761" max="10761" width="9.33203125" style="100" bestFit="1" customWidth="1"/>
    <col min="10762" max="10762" width="8.44140625" style="100" bestFit="1" customWidth="1"/>
    <col min="10763" max="10763" width="4.6640625" style="100" bestFit="1" customWidth="1"/>
    <col min="10764" max="10764" width="0.88671875" style="100" bestFit="1" customWidth="1"/>
    <col min="10765" max="10765" width="3.77734375" style="100" bestFit="1" customWidth="1"/>
    <col min="10766" max="10766" width="0.88671875" style="100" bestFit="1" customWidth="1"/>
    <col min="10767" max="10767" width="2.77734375" style="100" bestFit="1" customWidth="1"/>
    <col min="10768" max="10768" width="0.88671875" style="100" bestFit="1" customWidth="1"/>
    <col min="10769" max="10769" width="3.77734375" style="100" bestFit="1" customWidth="1"/>
    <col min="10770" max="10770" width="0.88671875" style="100" bestFit="1" customWidth="1"/>
    <col min="10771" max="10771" width="2.77734375" style="100" bestFit="1" customWidth="1"/>
    <col min="10772" max="10772" width="1.88671875" style="100" bestFit="1" customWidth="1"/>
    <col min="10773" max="10774" width="0.88671875" style="100" bestFit="1" customWidth="1"/>
    <col min="10775" max="10775" width="5.5546875" style="100" bestFit="1" customWidth="1"/>
    <col min="10776" max="10776" width="1.88671875" style="100" bestFit="1" customWidth="1"/>
    <col min="10777" max="10777" width="2.77734375" style="100" bestFit="1" customWidth="1"/>
    <col min="10778" max="10778" width="1.88671875" style="100" bestFit="1" customWidth="1"/>
    <col min="10779" max="10779" width="9.33203125" style="100" bestFit="1" customWidth="1"/>
    <col min="10780" max="11008" width="8.88671875" style="100"/>
    <col min="11009" max="11010" width="4.6640625" style="100" bestFit="1" customWidth="1"/>
    <col min="11011" max="11011" width="1.88671875" style="100" bestFit="1" customWidth="1"/>
    <col min="11012" max="11013" width="2.77734375" style="100" bestFit="1" customWidth="1"/>
    <col min="11014" max="11014" width="1.88671875" style="100" bestFit="1" customWidth="1"/>
    <col min="11015" max="11015" width="4.6640625" style="100" bestFit="1" customWidth="1"/>
    <col min="11016" max="11016" width="5.5546875" style="100" bestFit="1" customWidth="1"/>
    <col min="11017" max="11017" width="9.33203125" style="100" bestFit="1" customWidth="1"/>
    <col min="11018" max="11018" width="8.44140625" style="100" bestFit="1" customWidth="1"/>
    <col min="11019" max="11019" width="4.6640625" style="100" bestFit="1" customWidth="1"/>
    <col min="11020" max="11020" width="0.88671875" style="100" bestFit="1" customWidth="1"/>
    <col min="11021" max="11021" width="3.77734375" style="100" bestFit="1" customWidth="1"/>
    <col min="11022" max="11022" width="0.88671875" style="100" bestFit="1" customWidth="1"/>
    <col min="11023" max="11023" width="2.77734375" style="100" bestFit="1" customWidth="1"/>
    <col min="11024" max="11024" width="0.88671875" style="100" bestFit="1" customWidth="1"/>
    <col min="11025" max="11025" width="3.77734375" style="100" bestFit="1" customWidth="1"/>
    <col min="11026" max="11026" width="0.88671875" style="100" bestFit="1" customWidth="1"/>
    <col min="11027" max="11027" width="2.77734375" style="100" bestFit="1" customWidth="1"/>
    <col min="11028" max="11028" width="1.88671875" style="100" bestFit="1" customWidth="1"/>
    <col min="11029" max="11030" width="0.88671875" style="100" bestFit="1" customWidth="1"/>
    <col min="11031" max="11031" width="5.5546875" style="100" bestFit="1" customWidth="1"/>
    <col min="11032" max="11032" width="1.88671875" style="100" bestFit="1" customWidth="1"/>
    <col min="11033" max="11033" width="2.77734375" style="100" bestFit="1" customWidth="1"/>
    <col min="11034" max="11034" width="1.88671875" style="100" bestFit="1" customWidth="1"/>
    <col min="11035" max="11035" width="9.33203125" style="100" bestFit="1" customWidth="1"/>
    <col min="11036" max="11264" width="8.88671875" style="100"/>
    <col min="11265" max="11266" width="4.6640625" style="100" bestFit="1" customWidth="1"/>
    <col min="11267" max="11267" width="1.88671875" style="100" bestFit="1" customWidth="1"/>
    <col min="11268" max="11269" width="2.77734375" style="100" bestFit="1" customWidth="1"/>
    <col min="11270" max="11270" width="1.88671875" style="100" bestFit="1" customWidth="1"/>
    <col min="11271" max="11271" width="4.6640625" style="100" bestFit="1" customWidth="1"/>
    <col min="11272" max="11272" width="5.5546875" style="100" bestFit="1" customWidth="1"/>
    <col min="11273" max="11273" width="9.33203125" style="100" bestFit="1" customWidth="1"/>
    <col min="11274" max="11274" width="8.44140625" style="100" bestFit="1" customWidth="1"/>
    <col min="11275" max="11275" width="4.6640625" style="100" bestFit="1" customWidth="1"/>
    <col min="11276" max="11276" width="0.88671875" style="100" bestFit="1" customWidth="1"/>
    <col min="11277" max="11277" width="3.77734375" style="100" bestFit="1" customWidth="1"/>
    <col min="11278" max="11278" width="0.88671875" style="100" bestFit="1" customWidth="1"/>
    <col min="11279" max="11279" width="2.77734375" style="100" bestFit="1" customWidth="1"/>
    <col min="11280" max="11280" width="0.88671875" style="100" bestFit="1" customWidth="1"/>
    <col min="11281" max="11281" width="3.77734375" style="100" bestFit="1" customWidth="1"/>
    <col min="11282" max="11282" width="0.88671875" style="100" bestFit="1" customWidth="1"/>
    <col min="11283" max="11283" width="2.77734375" style="100" bestFit="1" customWidth="1"/>
    <col min="11284" max="11284" width="1.88671875" style="100" bestFit="1" customWidth="1"/>
    <col min="11285" max="11286" width="0.88671875" style="100" bestFit="1" customWidth="1"/>
    <col min="11287" max="11287" width="5.5546875" style="100" bestFit="1" customWidth="1"/>
    <col min="11288" max="11288" width="1.88671875" style="100" bestFit="1" customWidth="1"/>
    <col min="11289" max="11289" width="2.77734375" style="100" bestFit="1" customWidth="1"/>
    <col min="11290" max="11290" width="1.88671875" style="100" bestFit="1" customWidth="1"/>
    <col min="11291" max="11291" width="9.33203125" style="100" bestFit="1" customWidth="1"/>
    <col min="11292" max="11520" width="8.88671875" style="100"/>
    <col min="11521" max="11522" width="4.6640625" style="100" bestFit="1" customWidth="1"/>
    <col min="11523" max="11523" width="1.88671875" style="100" bestFit="1" customWidth="1"/>
    <col min="11524" max="11525" width="2.77734375" style="100" bestFit="1" customWidth="1"/>
    <col min="11526" max="11526" width="1.88671875" style="100" bestFit="1" customWidth="1"/>
    <col min="11527" max="11527" width="4.6640625" style="100" bestFit="1" customWidth="1"/>
    <col min="11528" max="11528" width="5.5546875" style="100" bestFit="1" customWidth="1"/>
    <col min="11529" max="11529" width="9.33203125" style="100" bestFit="1" customWidth="1"/>
    <col min="11530" max="11530" width="8.44140625" style="100" bestFit="1" customWidth="1"/>
    <col min="11531" max="11531" width="4.6640625" style="100" bestFit="1" customWidth="1"/>
    <col min="11532" max="11532" width="0.88671875" style="100" bestFit="1" customWidth="1"/>
    <col min="11533" max="11533" width="3.77734375" style="100" bestFit="1" customWidth="1"/>
    <col min="11534" max="11534" width="0.88671875" style="100" bestFit="1" customWidth="1"/>
    <col min="11535" max="11535" width="2.77734375" style="100" bestFit="1" customWidth="1"/>
    <col min="11536" max="11536" width="0.88671875" style="100" bestFit="1" customWidth="1"/>
    <col min="11537" max="11537" width="3.77734375" style="100" bestFit="1" customWidth="1"/>
    <col min="11538" max="11538" width="0.88671875" style="100" bestFit="1" customWidth="1"/>
    <col min="11539" max="11539" width="2.77734375" style="100" bestFit="1" customWidth="1"/>
    <col min="11540" max="11540" width="1.88671875" style="100" bestFit="1" customWidth="1"/>
    <col min="11541" max="11542" width="0.88671875" style="100" bestFit="1" customWidth="1"/>
    <col min="11543" max="11543" width="5.5546875" style="100" bestFit="1" customWidth="1"/>
    <col min="11544" max="11544" width="1.88671875" style="100" bestFit="1" customWidth="1"/>
    <col min="11545" max="11545" width="2.77734375" style="100" bestFit="1" customWidth="1"/>
    <col min="11546" max="11546" width="1.88671875" style="100" bestFit="1" customWidth="1"/>
    <col min="11547" max="11547" width="9.33203125" style="100" bestFit="1" customWidth="1"/>
    <col min="11548" max="11776" width="8.88671875" style="100"/>
    <col min="11777" max="11778" width="4.6640625" style="100" bestFit="1" customWidth="1"/>
    <col min="11779" max="11779" width="1.88671875" style="100" bestFit="1" customWidth="1"/>
    <col min="11780" max="11781" width="2.77734375" style="100" bestFit="1" customWidth="1"/>
    <col min="11782" max="11782" width="1.88671875" style="100" bestFit="1" customWidth="1"/>
    <col min="11783" max="11783" width="4.6640625" style="100" bestFit="1" customWidth="1"/>
    <col min="11784" max="11784" width="5.5546875" style="100" bestFit="1" customWidth="1"/>
    <col min="11785" max="11785" width="9.33203125" style="100" bestFit="1" customWidth="1"/>
    <col min="11786" max="11786" width="8.44140625" style="100" bestFit="1" customWidth="1"/>
    <col min="11787" max="11787" width="4.6640625" style="100" bestFit="1" customWidth="1"/>
    <col min="11788" max="11788" width="0.88671875" style="100" bestFit="1" customWidth="1"/>
    <col min="11789" max="11789" width="3.77734375" style="100" bestFit="1" customWidth="1"/>
    <col min="11790" max="11790" width="0.88671875" style="100" bestFit="1" customWidth="1"/>
    <col min="11791" max="11791" width="2.77734375" style="100" bestFit="1" customWidth="1"/>
    <col min="11792" max="11792" width="0.88671875" style="100" bestFit="1" customWidth="1"/>
    <col min="11793" max="11793" width="3.77734375" style="100" bestFit="1" customWidth="1"/>
    <col min="11794" max="11794" width="0.88671875" style="100" bestFit="1" customWidth="1"/>
    <col min="11795" max="11795" width="2.77734375" style="100" bestFit="1" customWidth="1"/>
    <col min="11796" max="11796" width="1.88671875" style="100" bestFit="1" customWidth="1"/>
    <col min="11797" max="11798" width="0.88671875" style="100" bestFit="1" customWidth="1"/>
    <col min="11799" max="11799" width="5.5546875" style="100" bestFit="1" customWidth="1"/>
    <col min="11800" max="11800" width="1.88671875" style="100" bestFit="1" customWidth="1"/>
    <col min="11801" max="11801" width="2.77734375" style="100" bestFit="1" customWidth="1"/>
    <col min="11802" max="11802" width="1.88671875" style="100" bestFit="1" customWidth="1"/>
    <col min="11803" max="11803" width="9.33203125" style="100" bestFit="1" customWidth="1"/>
    <col min="11804" max="12032" width="8.88671875" style="100"/>
    <col min="12033" max="12034" width="4.6640625" style="100" bestFit="1" customWidth="1"/>
    <col min="12035" max="12035" width="1.88671875" style="100" bestFit="1" customWidth="1"/>
    <col min="12036" max="12037" width="2.77734375" style="100" bestFit="1" customWidth="1"/>
    <col min="12038" max="12038" width="1.88671875" style="100" bestFit="1" customWidth="1"/>
    <col min="12039" max="12039" width="4.6640625" style="100" bestFit="1" customWidth="1"/>
    <col min="12040" max="12040" width="5.5546875" style="100" bestFit="1" customWidth="1"/>
    <col min="12041" max="12041" width="9.33203125" style="100" bestFit="1" customWidth="1"/>
    <col min="12042" max="12042" width="8.44140625" style="100" bestFit="1" customWidth="1"/>
    <col min="12043" max="12043" width="4.6640625" style="100" bestFit="1" customWidth="1"/>
    <col min="12044" max="12044" width="0.88671875" style="100" bestFit="1" customWidth="1"/>
    <col min="12045" max="12045" width="3.77734375" style="100" bestFit="1" customWidth="1"/>
    <col min="12046" max="12046" width="0.88671875" style="100" bestFit="1" customWidth="1"/>
    <col min="12047" max="12047" width="2.77734375" style="100" bestFit="1" customWidth="1"/>
    <col min="12048" max="12048" width="0.88671875" style="100" bestFit="1" customWidth="1"/>
    <col min="12049" max="12049" width="3.77734375" style="100" bestFit="1" customWidth="1"/>
    <col min="12050" max="12050" width="0.88671875" style="100" bestFit="1" customWidth="1"/>
    <col min="12051" max="12051" width="2.77734375" style="100" bestFit="1" customWidth="1"/>
    <col min="12052" max="12052" width="1.88671875" style="100" bestFit="1" customWidth="1"/>
    <col min="12053" max="12054" width="0.88671875" style="100" bestFit="1" customWidth="1"/>
    <col min="12055" max="12055" width="5.5546875" style="100" bestFit="1" customWidth="1"/>
    <col min="12056" max="12056" width="1.88671875" style="100" bestFit="1" customWidth="1"/>
    <col min="12057" max="12057" width="2.77734375" style="100" bestFit="1" customWidth="1"/>
    <col min="12058" max="12058" width="1.88671875" style="100" bestFit="1" customWidth="1"/>
    <col min="12059" max="12059" width="9.33203125" style="100" bestFit="1" customWidth="1"/>
    <col min="12060" max="12288" width="8.88671875" style="100"/>
    <col min="12289" max="12290" width="4.6640625" style="100" bestFit="1" customWidth="1"/>
    <col min="12291" max="12291" width="1.88671875" style="100" bestFit="1" customWidth="1"/>
    <col min="12292" max="12293" width="2.77734375" style="100" bestFit="1" customWidth="1"/>
    <col min="12294" max="12294" width="1.88671875" style="100" bestFit="1" customWidth="1"/>
    <col min="12295" max="12295" width="4.6640625" style="100" bestFit="1" customWidth="1"/>
    <col min="12296" max="12296" width="5.5546875" style="100" bestFit="1" customWidth="1"/>
    <col min="12297" max="12297" width="9.33203125" style="100" bestFit="1" customWidth="1"/>
    <col min="12298" max="12298" width="8.44140625" style="100" bestFit="1" customWidth="1"/>
    <col min="12299" max="12299" width="4.6640625" style="100" bestFit="1" customWidth="1"/>
    <col min="12300" max="12300" width="0.88671875" style="100" bestFit="1" customWidth="1"/>
    <col min="12301" max="12301" width="3.77734375" style="100" bestFit="1" customWidth="1"/>
    <col min="12302" max="12302" width="0.88671875" style="100" bestFit="1" customWidth="1"/>
    <col min="12303" max="12303" width="2.77734375" style="100" bestFit="1" customWidth="1"/>
    <col min="12304" max="12304" width="0.88671875" style="100" bestFit="1" customWidth="1"/>
    <col min="12305" max="12305" width="3.77734375" style="100" bestFit="1" customWidth="1"/>
    <col min="12306" max="12306" width="0.88671875" style="100" bestFit="1" customWidth="1"/>
    <col min="12307" max="12307" width="2.77734375" style="100" bestFit="1" customWidth="1"/>
    <col min="12308" max="12308" width="1.88671875" style="100" bestFit="1" customWidth="1"/>
    <col min="12309" max="12310" width="0.88671875" style="100" bestFit="1" customWidth="1"/>
    <col min="12311" max="12311" width="5.5546875" style="100" bestFit="1" customWidth="1"/>
    <col min="12312" max="12312" width="1.88671875" style="100" bestFit="1" customWidth="1"/>
    <col min="12313" max="12313" width="2.77734375" style="100" bestFit="1" customWidth="1"/>
    <col min="12314" max="12314" width="1.88671875" style="100" bestFit="1" customWidth="1"/>
    <col min="12315" max="12315" width="9.33203125" style="100" bestFit="1" customWidth="1"/>
    <col min="12316" max="12544" width="8.88671875" style="100"/>
    <col min="12545" max="12546" width="4.6640625" style="100" bestFit="1" customWidth="1"/>
    <col min="12547" max="12547" width="1.88671875" style="100" bestFit="1" customWidth="1"/>
    <col min="12548" max="12549" width="2.77734375" style="100" bestFit="1" customWidth="1"/>
    <col min="12550" max="12550" width="1.88671875" style="100" bestFit="1" customWidth="1"/>
    <col min="12551" max="12551" width="4.6640625" style="100" bestFit="1" customWidth="1"/>
    <col min="12552" max="12552" width="5.5546875" style="100" bestFit="1" customWidth="1"/>
    <col min="12553" max="12553" width="9.33203125" style="100" bestFit="1" customWidth="1"/>
    <col min="12554" max="12554" width="8.44140625" style="100" bestFit="1" customWidth="1"/>
    <col min="12555" max="12555" width="4.6640625" style="100" bestFit="1" customWidth="1"/>
    <col min="12556" max="12556" width="0.88671875" style="100" bestFit="1" customWidth="1"/>
    <col min="12557" max="12557" width="3.77734375" style="100" bestFit="1" customWidth="1"/>
    <col min="12558" max="12558" width="0.88671875" style="100" bestFit="1" customWidth="1"/>
    <col min="12559" max="12559" width="2.77734375" style="100" bestFit="1" customWidth="1"/>
    <col min="12560" max="12560" width="0.88671875" style="100" bestFit="1" customWidth="1"/>
    <col min="12561" max="12561" width="3.77734375" style="100" bestFit="1" customWidth="1"/>
    <col min="12562" max="12562" width="0.88671875" style="100" bestFit="1" customWidth="1"/>
    <col min="12563" max="12563" width="2.77734375" style="100" bestFit="1" customWidth="1"/>
    <col min="12564" max="12564" width="1.88671875" style="100" bestFit="1" customWidth="1"/>
    <col min="12565" max="12566" width="0.88671875" style="100" bestFit="1" customWidth="1"/>
    <col min="12567" max="12567" width="5.5546875" style="100" bestFit="1" customWidth="1"/>
    <col min="12568" max="12568" width="1.88671875" style="100" bestFit="1" customWidth="1"/>
    <col min="12569" max="12569" width="2.77734375" style="100" bestFit="1" customWidth="1"/>
    <col min="12570" max="12570" width="1.88671875" style="100" bestFit="1" customWidth="1"/>
    <col min="12571" max="12571" width="9.33203125" style="100" bestFit="1" customWidth="1"/>
    <col min="12572" max="12800" width="8.88671875" style="100"/>
    <col min="12801" max="12802" width="4.6640625" style="100" bestFit="1" customWidth="1"/>
    <col min="12803" max="12803" width="1.88671875" style="100" bestFit="1" customWidth="1"/>
    <col min="12804" max="12805" width="2.77734375" style="100" bestFit="1" customWidth="1"/>
    <col min="12806" max="12806" width="1.88671875" style="100" bestFit="1" customWidth="1"/>
    <col min="12807" max="12807" width="4.6640625" style="100" bestFit="1" customWidth="1"/>
    <col min="12808" max="12808" width="5.5546875" style="100" bestFit="1" customWidth="1"/>
    <col min="12809" max="12809" width="9.33203125" style="100" bestFit="1" customWidth="1"/>
    <col min="12810" max="12810" width="8.44140625" style="100" bestFit="1" customWidth="1"/>
    <col min="12811" max="12811" width="4.6640625" style="100" bestFit="1" customWidth="1"/>
    <col min="12812" max="12812" width="0.88671875" style="100" bestFit="1" customWidth="1"/>
    <col min="12813" max="12813" width="3.77734375" style="100" bestFit="1" customWidth="1"/>
    <col min="12814" max="12814" width="0.88671875" style="100" bestFit="1" customWidth="1"/>
    <col min="12815" max="12815" width="2.77734375" style="100" bestFit="1" customWidth="1"/>
    <col min="12816" max="12816" width="0.88671875" style="100" bestFit="1" customWidth="1"/>
    <col min="12817" max="12817" width="3.77734375" style="100" bestFit="1" customWidth="1"/>
    <col min="12818" max="12818" width="0.88671875" style="100" bestFit="1" customWidth="1"/>
    <col min="12819" max="12819" width="2.77734375" style="100" bestFit="1" customWidth="1"/>
    <col min="12820" max="12820" width="1.88671875" style="100" bestFit="1" customWidth="1"/>
    <col min="12821" max="12822" width="0.88671875" style="100" bestFit="1" customWidth="1"/>
    <col min="12823" max="12823" width="5.5546875" style="100" bestFit="1" customWidth="1"/>
    <col min="12824" max="12824" width="1.88671875" style="100" bestFit="1" customWidth="1"/>
    <col min="12825" max="12825" width="2.77734375" style="100" bestFit="1" customWidth="1"/>
    <col min="12826" max="12826" width="1.88671875" style="100" bestFit="1" customWidth="1"/>
    <col min="12827" max="12827" width="9.33203125" style="100" bestFit="1" customWidth="1"/>
    <col min="12828" max="13056" width="8.88671875" style="100"/>
    <col min="13057" max="13058" width="4.6640625" style="100" bestFit="1" customWidth="1"/>
    <col min="13059" max="13059" width="1.88671875" style="100" bestFit="1" customWidth="1"/>
    <col min="13060" max="13061" width="2.77734375" style="100" bestFit="1" customWidth="1"/>
    <col min="13062" max="13062" width="1.88671875" style="100" bestFit="1" customWidth="1"/>
    <col min="13063" max="13063" width="4.6640625" style="100" bestFit="1" customWidth="1"/>
    <col min="13064" max="13064" width="5.5546875" style="100" bestFit="1" customWidth="1"/>
    <col min="13065" max="13065" width="9.33203125" style="100" bestFit="1" customWidth="1"/>
    <col min="13066" max="13066" width="8.44140625" style="100" bestFit="1" customWidth="1"/>
    <col min="13067" max="13067" width="4.6640625" style="100" bestFit="1" customWidth="1"/>
    <col min="13068" max="13068" width="0.88671875" style="100" bestFit="1" customWidth="1"/>
    <col min="13069" max="13069" width="3.77734375" style="100" bestFit="1" customWidth="1"/>
    <col min="13070" max="13070" width="0.88671875" style="100" bestFit="1" customWidth="1"/>
    <col min="13071" max="13071" width="2.77734375" style="100" bestFit="1" customWidth="1"/>
    <col min="13072" max="13072" width="0.88671875" style="100" bestFit="1" customWidth="1"/>
    <col min="13073" max="13073" width="3.77734375" style="100" bestFit="1" customWidth="1"/>
    <col min="13074" max="13074" width="0.88671875" style="100" bestFit="1" customWidth="1"/>
    <col min="13075" max="13075" width="2.77734375" style="100" bestFit="1" customWidth="1"/>
    <col min="13076" max="13076" width="1.88671875" style="100" bestFit="1" customWidth="1"/>
    <col min="13077" max="13078" width="0.88671875" style="100" bestFit="1" customWidth="1"/>
    <col min="13079" max="13079" width="5.5546875" style="100" bestFit="1" customWidth="1"/>
    <col min="13080" max="13080" width="1.88671875" style="100" bestFit="1" customWidth="1"/>
    <col min="13081" max="13081" width="2.77734375" style="100" bestFit="1" customWidth="1"/>
    <col min="13082" max="13082" width="1.88671875" style="100" bestFit="1" customWidth="1"/>
    <col min="13083" max="13083" width="9.33203125" style="100" bestFit="1" customWidth="1"/>
    <col min="13084" max="13312" width="8.88671875" style="100"/>
    <col min="13313" max="13314" width="4.6640625" style="100" bestFit="1" customWidth="1"/>
    <col min="13315" max="13315" width="1.88671875" style="100" bestFit="1" customWidth="1"/>
    <col min="13316" max="13317" width="2.77734375" style="100" bestFit="1" customWidth="1"/>
    <col min="13318" max="13318" width="1.88671875" style="100" bestFit="1" customWidth="1"/>
    <col min="13319" max="13319" width="4.6640625" style="100" bestFit="1" customWidth="1"/>
    <col min="13320" max="13320" width="5.5546875" style="100" bestFit="1" customWidth="1"/>
    <col min="13321" max="13321" width="9.33203125" style="100" bestFit="1" customWidth="1"/>
    <col min="13322" max="13322" width="8.44140625" style="100" bestFit="1" customWidth="1"/>
    <col min="13323" max="13323" width="4.6640625" style="100" bestFit="1" customWidth="1"/>
    <col min="13324" max="13324" width="0.88671875" style="100" bestFit="1" customWidth="1"/>
    <col min="13325" max="13325" width="3.77734375" style="100" bestFit="1" customWidth="1"/>
    <col min="13326" max="13326" width="0.88671875" style="100" bestFit="1" customWidth="1"/>
    <col min="13327" max="13327" width="2.77734375" style="100" bestFit="1" customWidth="1"/>
    <col min="13328" max="13328" width="0.88671875" style="100" bestFit="1" customWidth="1"/>
    <col min="13329" max="13329" width="3.77734375" style="100" bestFit="1" customWidth="1"/>
    <col min="13330" max="13330" width="0.88671875" style="100" bestFit="1" customWidth="1"/>
    <col min="13331" max="13331" width="2.77734375" style="100" bestFit="1" customWidth="1"/>
    <col min="13332" max="13332" width="1.88671875" style="100" bestFit="1" customWidth="1"/>
    <col min="13333" max="13334" width="0.88671875" style="100" bestFit="1" customWidth="1"/>
    <col min="13335" max="13335" width="5.5546875" style="100" bestFit="1" customWidth="1"/>
    <col min="13336" max="13336" width="1.88671875" style="100" bestFit="1" customWidth="1"/>
    <col min="13337" max="13337" width="2.77734375" style="100" bestFit="1" customWidth="1"/>
    <col min="13338" max="13338" width="1.88671875" style="100" bestFit="1" customWidth="1"/>
    <col min="13339" max="13339" width="9.33203125" style="100" bestFit="1" customWidth="1"/>
    <col min="13340" max="13568" width="8.88671875" style="100"/>
    <col min="13569" max="13570" width="4.6640625" style="100" bestFit="1" customWidth="1"/>
    <col min="13571" max="13571" width="1.88671875" style="100" bestFit="1" customWidth="1"/>
    <col min="13572" max="13573" width="2.77734375" style="100" bestFit="1" customWidth="1"/>
    <col min="13574" max="13574" width="1.88671875" style="100" bestFit="1" customWidth="1"/>
    <col min="13575" max="13575" width="4.6640625" style="100" bestFit="1" customWidth="1"/>
    <col min="13576" max="13576" width="5.5546875" style="100" bestFit="1" customWidth="1"/>
    <col min="13577" max="13577" width="9.33203125" style="100" bestFit="1" customWidth="1"/>
    <col min="13578" max="13578" width="8.44140625" style="100" bestFit="1" customWidth="1"/>
    <col min="13579" max="13579" width="4.6640625" style="100" bestFit="1" customWidth="1"/>
    <col min="13580" max="13580" width="0.88671875" style="100" bestFit="1" customWidth="1"/>
    <col min="13581" max="13581" width="3.77734375" style="100" bestFit="1" customWidth="1"/>
    <col min="13582" max="13582" width="0.88671875" style="100" bestFit="1" customWidth="1"/>
    <col min="13583" max="13583" width="2.77734375" style="100" bestFit="1" customWidth="1"/>
    <col min="13584" max="13584" width="0.88671875" style="100" bestFit="1" customWidth="1"/>
    <col min="13585" max="13585" width="3.77734375" style="100" bestFit="1" customWidth="1"/>
    <col min="13586" max="13586" width="0.88671875" style="100" bestFit="1" customWidth="1"/>
    <col min="13587" max="13587" width="2.77734375" style="100" bestFit="1" customWidth="1"/>
    <col min="13588" max="13588" width="1.88671875" style="100" bestFit="1" customWidth="1"/>
    <col min="13589" max="13590" width="0.88671875" style="100" bestFit="1" customWidth="1"/>
    <col min="13591" max="13591" width="5.5546875" style="100" bestFit="1" customWidth="1"/>
    <col min="13592" max="13592" width="1.88671875" style="100" bestFit="1" customWidth="1"/>
    <col min="13593" max="13593" width="2.77734375" style="100" bestFit="1" customWidth="1"/>
    <col min="13594" max="13594" width="1.88671875" style="100" bestFit="1" customWidth="1"/>
    <col min="13595" max="13595" width="9.33203125" style="100" bestFit="1" customWidth="1"/>
    <col min="13596" max="13824" width="8.88671875" style="100"/>
    <col min="13825" max="13826" width="4.6640625" style="100" bestFit="1" customWidth="1"/>
    <col min="13827" max="13827" width="1.88671875" style="100" bestFit="1" customWidth="1"/>
    <col min="13828" max="13829" width="2.77734375" style="100" bestFit="1" customWidth="1"/>
    <col min="13830" max="13830" width="1.88671875" style="100" bestFit="1" customWidth="1"/>
    <col min="13831" max="13831" width="4.6640625" style="100" bestFit="1" customWidth="1"/>
    <col min="13832" max="13832" width="5.5546875" style="100" bestFit="1" customWidth="1"/>
    <col min="13833" max="13833" width="9.33203125" style="100" bestFit="1" customWidth="1"/>
    <col min="13834" max="13834" width="8.44140625" style="100" bestFit="1" customWidth="1"/>
    <col min="13835" max="13835" width="4.6640625" style="100" bestFit="1" customWidth="1"/>
    <col min="13836" max="13836" width="0.88671875" style="100" bestFit="1" customWidth="1"/>
    <col min="13837" max="13837" width="3.77734375" style="100" bestFit="1" customWidth="1"/>
    <col min="13838" max="13838" width="0.88671875" style="100" bestFit="1" customWidth="1"/>
    <col min="13839" max="13839" width="2.77734375" style="100" bestFit="1" customWidth="1"/>
    <col min="13840" max="13840" width="0.88671875" style="100" bestFit="1" customWidth="1"/>
    <col min="13841" max="13841" width="3.77734375" style="100" bestFit="1" customWidth="1"/>
    <col min="13842" max="13842" width="0.88671875" style="100" bestFit="1" customWidth="1"/>
    <col min="13843" max="13843" width="2.77734375" style="100" bestFit="1" customWidth="1"/>
    <col min="13844" max="13844" width="1.88671875" style="100" bestFit="1" customWidth="1"/>
    <col min="13845" max="13846" width="0.88671875" style="100" bestFit="1" customWidth="1"/>
    <col min="13847" max="13847" width="5.5546875" style="100" bestFit="1" customWidth="1"/>
    <col min="13848" max="13848" width="1.88671875" style="100" bestFit="1" customWidth="1"/>
    <col min="13849" max="13849" width="2.77734375" style="100" bestFit="1" customWidth="1"/>
    <col min="13850" max="13850" width="1.88671875" style="100" bestFit="1" customWidth="1"/>
    <col min="13851" max="13851" width="9.33203125" style="100" bestFit="1" customWidth="1"/>
    <col min="13852" max="14080" width="8.88671875" style="100"/>
    <col min="14081" max="14082" width="4.6640625" style="100" bestFit="1" customWidth="1"/>
    <col min="14083" max="14083" width="1.88671875" style="100" bestFit="1" customWidth="1"/>
    <col min="14084" max="14085" width="2.77734375" style="100" bestFit="1" customWidth="1"/>
    <col min="14086" max="14086" width="1.88671875" style="100" bestFit="1" customWidth="1"/>
    <col min="14087" max="14087" width="4.6640625" style="100" bestFit="1" customWidth="1"/>
    <col min="14088" max="14088" width="5.5546875" style="100" bestFit="1" customWidth="1"/>
    <col min="14089" max="14089" width="9.33203125" style="100" bestFit="1" customWidth="1"/>
    <col min="14090" max="14090" width="8.44140625" style="100" bestFit="1" customWidth="1"/>
    <col min="14091" max="14091" width="4.6640625" style="100" bestFit="1" customWidth="1"/>
    <col min="14092" max="14092" width="0.88671875" style="100" bestFit="1" customWidth="1"/>
    <col min="14093" max="14093" width="3.77734375" style="100" bestFit="1" customWidth="1"/>
    <col min="14094" max="14094" width="0.88671875" style="100" bestFit="1" customWidth="1"/>
    <col min="14095" max="14095" width="2.77734375" style="100" bestFit="1" customWidth="1"/>
    <col min="14096" max="14096" width="0.88671875" style="100" bestFit="1" customWidth="1"/>
    <col min="14097" max="14097" width="3.77734375" style="100" bestFit="1" customWidth="1"/>
    <col min="14098" max="14098" width="0.88671875" style="100" bestFit="1" customWidth="1"/>
    <col min="14099" max="14099" width="2.77734375" style="100" bestFit="1" customWidth="1"/>
    <col min="14100" max="14100" width="1.88671875" style="100" bestFit="1" customWidth="1"/>
    <col min="14101" max="14102" width="0.88671875" style="100" bestFit="1" customWidth="1"/>
    <col min="14103" max="14103" width="5.5546875" style="100" bestFit="1" customWidth="1"/>
    <col min="14104" max="14104" width="1.88671875" style="100" bestFit="1" customWidth="1"/>
    <col min="14105" max="14105" width="2.77734375" style="100" bestFit="1" customWidth="1"/>
    <col min="14106" max="14106" width="1.88671875" style="100" bestFit="1" customWidth="1"/>
    <col min="14107" max="14107" width="9.33203125" style="100" bestFit="1" customWidth="1"/>
    <col min="14108" max="14336" width="8.88671875" style="100"/>
    <col min="14337" max="14338" width="4.6640625" style="100" bestFit="1" customWidth="1"/>
    <col min="14339" max="14339" width="1.88671875" style="100" bestFit="1" customWidth="1"/>
    <col min="14340" max="14341" width="2.77734375" style="100" bestFit="1" customWidth="1"/>
    <col min="14342" max="14342" width="1.88671875" style="100" bestFit="1" customWidth="1"/>
    <col min="14343" max="14343" width="4.6640625" style="100" bestFit="1" customWidth="1"/>
    <col min="14344" max="14344" width="5.5546875" style="100" bestFit="1" customWidth="1"/>
    <col min="14345" max="14345" width="9.33203125" style="100" bestFit="1" customWidth="1"/>
    <col min="14346" max="14346" width="8.44140625" style="100" bestFit="1" customWidth="1"/>
    <col min="14347" max="14347" width="4.6640625" style="100" bestFit="1" customWidth="1"/>
    <col min="14348" max="14348" width="0.88671875" style="100" bestFit="1" customWidth="1"/>
    <col min="14349" max="14349" width="3.77734375" style="100" bestFit="1" customWidth="1"/>
    <col min="14350" max="14350" width="0.88671875" style="100" bestFit="1" customWidth="1"/>
    <col min="14351" max="14351" width="2.77734375" style="100" bestFit="1" customWidth="1"/>
    <col min="14352" max="14352" width="0.88671875" style="100" bestFit="1" customWidth="1"/>
    <col min="14353" max="14353" width="3.77734375" style="100" bestFit="1" customWidth="1"/>
    <col min="14354" max="14354" width="0.88671875" style="100" bestFit="1" customWidth="1"/>
    <col min="14355" max="14355" width="2.77734375" style="100" bestFit="1" customWidth="1"/>
    <col min="14356" max="14356" width="1.88671875" style="100" bestFit="1" customWidth="1"/>
    <col min="14357" max="14358" width="0.88671875" style="100" bestFit="1" customWidth="1"/>
    <col min="14359" max="14359" width="5.5546875" style="100" bestFit="1" customWidth="1"/>
    <col min="14360" max="14360" width="1.88671875" style="100" bestFit="1" customWidth="1"/>
    <col min="14361" max="14361" width="2.77734375" style="100" bestFit="1" customWidth="1"/>
    <col min="14362" max="14362" width="1.88671875" style="100" bestFit="1" customWidth="1"/>
    <col min="14363" max="14363" width="9.33203125" style="100" bestFit="1" customWidth="1"/>
    <col min="14364" max="14592" width="8.88671875" style="100"/>
    <col min="14593" max="14594" width="4.6640625" style="100" bestFit="1" customWidth="1"/>
    <col min="14595" max="14595" width="1.88671875" style="100" bestFit="1" customWidth="1"/>
    <col min="14596" max="14597" width="2.77734375" style="100" bestFit="1" customWidth="1"/>
    <col min="14598" max="14598" width="1.88671875" style="100" bestFit="1" customWidth="1"/>
    <col min="14599" max="14599" width="4.6640625" style="100" bestFit="1" customWidth="1"/>
    <col min="14600" max="14600" width="5.5546875" style="100" bestFit="1" customWidth="1"/>
    <col min="14601" max="14601" width="9.33203125" style="100" bestFit="1" customWidth="1"/>
    <col min="14602" max="14602" width="8.44140625" style="100" bestFit="1" customWidth="1"/>
    <col min="14603" max="14603" width="4.6640625" style="100" bestFit="1" customWidth="1"/>
    <col min="14604" max="14604" width="0.88671875" style="100" bestFit="1" customWidth="1"/>
    <col min="14605" max="14605" width="3.77734375" style="100" bestFit="1" customWidth="1"/>
    <col min="14606" max="14606" width="0.88671875" style="100" bestFit="1" customWidth="1"/>
    <col min="14607" max="14607" width="2.77734375" style="100" bestFit="1" customWidth="1"/>
    <col min="14608" max="14608" width="0.88671875" style="100" bestFit="1" customWidth="1"/>
    <col min="14609" max="14609" width="3.77734375" style="100" bestFit="1" customWidth="1"/>
    <col min="14610" max="14610" width="0.88671875" style="100" bestFit="1" customWidth="1"/>
    <col min="14611" max="14611" width="2.77734375" style="100" bestFit="1" customWidth="1"/>
    <col min="14612" max="14612" width="1.88671875" style="100" bestFit="1" customWidth="1"/>
    <col min="14613" max="14614" width="0.88671875" style="100" bestFit="1" customWidth="1"/>
    <col min="14615" max="14615" width="5.5546875" style="100" bestFit="1" customWidth="1"/>
    <col min="14616" max="14616" width="1.88671875" style="100" bestFit="1" customWidth="1"/>
    <col min="14617" max="14617" width="2.77734375" style="100" bestFit="1" customWidth="1"/>
    <col min="14618" max="14618" width="1.88671875" style="100" bestFit="1" customWidth="1"/>
    <col min="14619" max="14619" width="9.33203125" style="100" bestFit="1" customWidth="1"/>
    <col min="14620" max="14848" width="8.88671875" style="100"/>
    <col min="14849" max="14850" width="4.6640625" style="100" bestFit="1" customWidth="1"/>
    <col min="14851" max="14851" width="1.88671875" style="100" bestFit="1" customWidth="1"/>
    <col min="14852" max="14853" width="2.77734375" style="100" bestFit="1" customWidth="1"/>
    <col min="14854" max="14854" width="1.88671875" style="100" bestFit="1" customWidth="1"/>
    <col min="14855" max="14855" width="4.6640625" style="100" bestFit="1" customWidth="1"/>
    <col min="14856" max="14856" width="5.5546875" style="100" bestFit="1" customWidth="1"/>
    <col min="14857" max="14857" width="9.33203125" style="100" bestFit="1" customWidth="1"/>
    <col min="14858" max="14858" width="8.44140625" style="100" bestFit="1" customWidth="1"/>
    <col min="14859" max="14859" width="4.6640625" style="100" bestFit="1" customWidth="1"/>
    <col min="14860" max="14860" width="0.88671875" style="100" bestFit="1" customWidth="1"/>
    <col min="14861" max="14861" width="3.77734375" style="100" bestFit="1" customWidth="1"/>
    <col min="14862" max="14862" width="0.88671875" style="100" bestFit="1" customWidth="1"/>
    <col min="14863" max="14863" width="2.77734375" style="100" bestFit="1" customWidth="1"/>
    <col min="14864" max="14864" width="0.88671875" style="100" bestFit="1" customWidth="1"/>
    <col min="14865" max="14865" width="3.77734375" style="100" bestFit="1" customWidth="1"/>
    <col min="14866" max="14866" width="0.88671875" style="100" bestFit="1" customWidth="1"/>
    <col min="14867" max="14867" width="2.77734375" style="100" bestFit="1" customWidth="1"/>
    <col min="14868" max="14868" width="1.88671875" style="100" bestFit="1" customWidth="1"/>
    <col min="14869" max="14870" width="0.88671875" style="100" bestFit="1" customWidth="1"/>
    <col min="14871" max="14871" width="5.5546875" style="100" bestFit="1" customWidth="1"/>
    <col min="14872" max="14872" width="1.88671875" style="100" bestFit="1" customWidth="1"/>
    <col min="14873" max="14873" width="2.77734375" style="100" bestFit="1" customWidth="1"/>
    <col min="14874" max="14874" width="1.88671875" style="100" bestFit="1" customWidth="1"/>
    <col min="14875" max="14875" width="9.33203125" style="100" bestFit="1" customWidth="1"/>
    <col min="14876" max="15104" width="8.88671875" style="100"/>
    <col min="15105" max="15106" width="4.6640625" style="100" bestFit="1" customWidth="1"/>
    <col min="15107" max="15107" width="1.88671875" style="100" bestFit="1" customWidth="1"/>
    <col min="15108" max="15109" width="2.77734375" style="100" bestFit="1" customWidth="1"/>
    <col min="15110" max="15110" width="1.88671875" style="100" bestFit="1" customWidth="1"/>
    <col min="15111" max="15111" width="4.6640625" style="100" bestFit="1" customWidth="1"/>
    <col min="15112" max="15112" width="5.5546875" style="100" bestFit="1" customWidth="1"/>
    <col min="15113" max="15113" width="9.33203125" style="100" bestFit="1" customWidth="1"/>
    <col min="15114" max="15114" width="8.44140625" style="100" bestFit="1" customWidth="1"/>
    <col min="15115" max="15115" width="4.6640625" style="100" bestFit="1" customWidth="1"/>
    <col min="15116" max="15116" width="0.88671875" style="100" bestFit="1" customWidth="1"/>
    <col min="15117" max="15117" width="3.77734375" style="100" bestFit="1" customWidth="1"/>
    <col min="15118" max="15118" width="0.88671875" style="100" bestFit="1" customWidth="1"/>
    <col min="15119" max="15119" width="2.77734375" style="100" bestFit="1" customWidth="1"/>
    <col min="15120" max="15120" width="0.88671875" style="100" bestFit="1" customWidth="1"/>
    <col min="15121" max="15121" width="3.77734375" style="100" bestFit="1" customWidth="1"/>
    <col min="15122" max="15122" width="0.88671875" style="100" bestFit="1" customWidth="1"/>
    <col min="15123" max="15123" width="2.77734375" style="100" bestFit="1" customWidth="1"/>
    <col min="15124" max="15124" width="1.88671875" style="100" bestFit="1" customWidth="1"/>
    <col min="15125" max="15126" width="0.88671875" style="100" bestFit="1" customWidth="1"/>
    <col min="15127" max="15127" width="5.5546875" style="100" bestFit="1" customWidth="1"/>
    <col min="15128" max="15128" width="1.88671875" style="100" bestFit="1" customWidth="1"/>
    <col min="15129" max="15129" width="2.77734375" style="100" bestFit="1" customWidth="1"/>
    <col min="15130" max="15130" width="1.88671875" style="100" bestFit="1" customWidth="1"/>
    <col min="15131" max="15131" width="9.33203125" style="100" bestFit="1" customWidth="1"/>
    <col min="15132" max="15360" width="8.88671875" style="100"/>
    <col min="15361" max="15362" width="4.6640625" style="100" bestFit="1" customWidth="1"/>
    <col min="15363" max="15363" width="1.88671875" style="100" bestFit="1" customWidth="1"/>
    <col min="15364" max="15365" width="2.77734375" style="100" bestFit="1" customWidth="1"/>
    <col min="15366" max="15366" width="1.88671875" style="100" bestFit="1" customWidth="1"/>
    <col min="15367" max="15367" width="4.6640625" style="100" bestFit="1" customWidth="1"/>
    <col min="15368" max="15368" width="5.5546875" style="100" bestFit="1" customWidth="1"/>
    <col min="15369" max="15369" width="9.33203125" style="100" bestFit="1" customWidth="1"/>
    <col min="15370" max="15370" width="8.44140625" style="100" bestFit="1" customWidth="1"/>
    <col min="15371" max="15371" width="4.6640625" style="100" bestFit="1" customWidth="1"/>
    <col min="15372" max="15372" width="0.88671875" style="100" bestFit="1" customWidth="1"/>
    <col min="15373" max="15373" width="3.77734375" style="100" bestFit="1" customWidth="1"/>
    <col min="15374" max="15374" width="0.88671875" style="100" bestFit="1" customWidth="1"/>
    <col min="15375" max="15375" width="2.77734375" style="100" bestFit="1" customWidth="1"/>
    <col min="15376" max="15376" width="0.88671875" style="100" bestFit="1" customWidth="1"/>
    <col min="15377" max="15377" width="3.77734375" style="100" bestFit="1" customWidth="1"/>
    <col min="15378" max="15378" width="0.88671875" style="100" bestFit="1" customWidth="1"/>
    <col min="15379" max="15379" width="2.77734375" style="100" bestFit="1" customWidth="1"/>
    <col min="15380" max="15380" width="1.88671875" style="100" bestFit="1" customWidth="1"/>
    <col min="15381" max="15382" width="0.88671875" style="100" bestFit="1" customWidth="1"/>
    <col min="15383" max="15383" width="5.5546875" style="100" bestFit="1" customWidth="1"/>
    <col min="15384" max="15384" width="1.88671875" style="100" bestFit="1" customWidth="1"/>
    <col min="15385" max="15385" width="2.77734375" style="100" bestFit="1" customWidth="1"/>
    <col min="15386" max="15386" width="1.88671875" style="100" bestFit="1" customWidth="1"/>
    <col min="15387" max="15387" width="9.33203125" style="100" bestFit="1" customWidth="1"/>
    <col min="15388" max="15616" width="8.88671875" style="100"/>
    <col min="15617" max="15618" width="4.6640625" style="100" bestFit="1" customWidth="1"/>
    <col min="15619" max="15619" width="1.88671875" style="100" bestFit="1" customWidth="1"/>
    <col min="15620" max="15621" width="2.77734375" style="100" bestFit="1" customWidth="1"/>
    <col min="15622" max="15622" width="1.88671875" style="100" bestFit="1" customWidth="1"/>
    <col min="15623" max="15623" width="4.6640625" style="100" bestFit="1" customWidth="1"/>
    <col min="15624" max="15624" width="5.5546875" style="100" bestFit="1" customWidth="1"/>
    <col min="15625" max="15625" width="9.33203125" style="100" bestFit="1" customWidth="1"/>
    <col min="15626" max="15626" width="8.44140625" style="100" bestFit="1" customWidth="1"/>
    <col min="15627" max="15627" width="4.6640625" style="100" bestFit="1" customWidth="1"/>
    <col min="15628" max="15628" width="0.88671875" style="100" bestFit="1" customWidth="1"/>
    <col min="15629" max="15629" width="3.77734375" style="100" bestFit="1" customWidth="1"/>
    <col min="15630" max="15630" width="0.88671875" style="100" bestFit="1" customWidth="1"/>
    <col min="15631" max="15631" width="2.77734375" style="100" bestFit="1" customWidth="1"/>
    <col min="15632" max="15632" width="0.88671875" style="100" bestFit="1" customWidth="1"/>
    <col min="15633" max="15633" width="3.77734375" style="100" bestFit="1" customWidth="1"/>
    <col min="15634" max="15634" width="0.88671875" style="100" bestFit="1" customWidth="1"/>
    <col min="15635" max="15635" width="2.77734375" style="100" bestFit="1" customWidth="1"/>
    <col min="15636" max="15636" width="1.88671875" style="100" bestFit="1" customWidth="1"/>
    <col min="15637" max="15638" width="0.88671875" style="100" bestFit="1" customWidth="1"/>
    <col min="15639" max="15639" width="5.5546875" style="100" bestFit="1" customWidth="1"/>
    <col min="15640" max="15640" width="1.88671875" style="100" bestFit="1" customWidth="1"/>
    <col min="15641" max="15641" width="2.77734375" style="100" bestFit="1" customWidth="1"/>
    <col min="15642" max="15642" width="1.88671875" style="100" bestFit="1" customWidth="1"/>
    <col min="15643" max="15643" width="9.33203125" style="100" bestFit="1" customWidth="1"/>
    <col min="15644" max="15872" width="8.88671875" style="100"/>
    <col min="15873" max="15874" width="4.6640625" style="100" bestFit="1" customWidth="1"/>
    <col min="15875" max="15875" width="1.88671875" style="100" bestFit="1" customWidth="1"/>
    <col min="15876" max="15877" width="2.77734375" style="100" bestFit="1" customWidth="1"/>
    <col min="15878" max="15878" width="1.88671875" style="100" bestFit="1" customWidth="1"/>
    <col min="15879" max="15879" width="4.6640625" style="100" bestFit="1" customWidth="1"/>
    <col min="15880" max="15880" width="5.5546875" style="100" bestFit="1" customWidth="1"/>
    <col min="15881" max="15881" width="9.33203125" style="100" bestFit="1" customWidth="1"/>
    <col min="15882" max="15882" width="8.44140625" style="100" bestFit="1" customWidth="1"/>
    <col min="15883" max="15883" width="4.6640625" style="100" bestFit="1" customWidth="1"/>
    <col min="15884" max="15884" width="0.88671875" style="100" bestFit="1" customWidth="1"/>
    <col min="15885" max="15885" width="3.77734375" style="100" bestFit="1" customWidth="1"/>
    <col min="15886" max="15886" width="0.88671875" style="100" bestFit="1" customWidth="1"/>
    <col min="15887" max="15887" width="2.77734375" style="100" bestFit="1" customWidth="1"/>
    <col min="15888" max="15888" width="0.88671875" style="100" bestFit="1" customWidth="1"/>
    <col min="15889" max="15889" width="3.77734375" style="100" bestFit="1" customWidth="1"/>
    <col min="15890" max="15890" width="0.88671875" style="100" bestFit="1" customWidth="1"/>
    <col min="15891" max="15891" width="2.77734375" style="100" bestFit="1" customWidth="1"/>
    <col min="15892" max="15892" width="1.88671875" style="100" bestFit="1" customWidth="1"/>
    <col min="15893" max="15894" width="0.88671875" style="100" bestFit="1" customWidth="1"/>
    <col min="15895" max="15895" width="5.5546875" style="100" bestFit="1" customWidth="1"/>
    <col min="15896" max="15896" width="1.88671875" style="100" bestFit="1" customWidth="1"/>
    <col min="15897" max="15897" width="2.77734375" style="100" bestFit="1" customWidth="1"/>
    <col min="15898" max="15898" width="1.88671875" style="100" bestFit="1" customWidth="1"/>
    <col min="15899" max="15899" width="9.33203125" style="100" bestFit="1" customWidth="1"/>
    <col min="15900" max="16128" width="8.88671875" style="100"/>
    <col min="16129" max="16130" width="4.6640625" style="100" bestFit="1" customWidth="1"/>
    <col min="16131" max="16131" width="1.88671875" style="100" bestFit="1" customWidth="1"/>
    <col min="16132" max="16133" width="2.77734375" style="100" bestFit="1" customWidth="1"/>
    <col min="16134" max="16134" width="1.88671875" style="100" bestFit="1" customWidth="1"/>
    <col min="16135" max="16135" width="4.6640625" style="100" bestFit="1" customWidth="1"/>
    <col min="16136" max="16136" width="5.5546875" style="100" bestFit="1" customWidth="1"/>
    <col min="16137" max="16137" width="9.33203125" style="100" bestFit="1" customWidth="1"/>
    <col min="16138" max="16138" width="8.44140625" style="100" bestFit="1" customWidth="1"/>
    <col min="16139" max="16139" width="4.6640625" style="100" bestFit="1" customWidth="1"/>
    <col min="16140" max="16140" width="0.88671875" style="100" bestFit="1" customWidth="1"/>
    <col min="16141" max="16141" width="3.77734375" style="100" bestFit="1" customWidth="1"/>
    <col min="16142" max="16142" width="0.88671875" style="100" bestFit="1" customWidth="1"/>
    <col min="16143" max="16143" width="2.77734375" style="100" bestFit="1" customWidth="1"/>
    <col min="16144" max="16144" width="0.88671875" style="100" bestFit="1" customWidth="1"/>
    <col min="16145" max="16145" width="3.77734375" style="100" bestFit="1" customWidth="1"/>
    <col min="16146" max="16146" width="0.88671875" style="100" bestFit="1" customWidth="1"/>
    <col min="16147" max="16147" width="2.77734375" style="100" bestFit="1" customWidth="1"/>
    <col min="16148" max="16148" width="1.88671875" style="100" bestFit="1" customWidth="1"/>
    <col min="16149" max="16150" width="0.88671875" style="100" bestFit="1" customWidth="1"/>
    <col min="16151" max="16151" width="5.5546875" style="100" bestFit="1" customWidth="1"/>
    <col min="16152" max="16152" width="1.88671875" style="100" bestFit="1" customWidth="1"/>
    <col min="16153" max="16153" width="2.77734375" style="100" bestFit="1" customWidth="1"/>
    <col min="16154" max="16154" width="1.88671875" style="100" bestFit="1" customWidth="1"/>
    <col min="16155" max="16155" width="9.33203125" style="100" bestFit="1" customWidth="1"/>
    <col min="16156" max="16384" width="8.88671875" style="100"/>
  </cols>
  <sheetData>
    <row r="1" spans="1:29" ht="10.199999999999999" customHeight="1" x14ac:dyDescent="0.25">
      <c r="A1" s="258"/>
      <c r="B1" s="258"/>
      <c r="C1" s="258"/>
      <c r="D1" s="196" t="s">
        <v>0</v>
      </c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7" t="s">
        <v>145</v>
      </c>
      <c r="T1" s="197"/>
      <c r="U1" s="197"/>
      <c r="V1" s="197"/>
      <c r="W1" s="197"/>
      <c r="X1" s="197"/>
      <c r="Y1" s="197"/>
      <c r="Z1" s="197"/>
      <c r="AA1" s="197"/>
      <c r="AC1" s="147" t="s">
        <v>1</v>
      </c>
    </row>
    <row r="2" spans="1:29" ht="10.199999999999999" customHeight="1" x14ac:dyDescent="0.25">
      <c r="A2" s="258"/>
      <c r="B2" s="259"/>
      <c r="C2" s="258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7"/>
      <c r="T2" s="197"/>
      <c r="U2" s="197"/>
      <c r="V2" s="197"/>
      <c r="W2" s="197"/>
      <c r="X2" s="197"/>
      <c r="Y2" s="197"/>
      <c r="Z2" s="197"/>
      <c r="AA2" s="197"/>
    </row>
    <row r="3" spans="1:29" ht="10.199999999999999" customHeight="1" x14ac:dyDescent="0.25">
      <c r="A3" s="260"/>
      <c r="B3" s="260"/>
      <c r="C3" s="260"/>
      <c r="D3" s="261" t="s">
        <v>2</v>
      </c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2"/>
      <c r="T3" s="262"/>
      <c r="U3" s="262"/>
      <c r="V3" s="262"/>
      <c r="W3" s="262"/>
      <c r="X3" s="262"/>
      <c r="Y3" s="262"/>
      <c r="Z3" s="262"/>
      <c r="AA3" s="262"/>
    </row>
    <row r="4" spans="1:29" ht="10.8" customHeight="1" x14ac:dyDescent="0.25">
      <c r="A4" s="189"/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</row>
    <row r="5" spans="1:29" ht="10.199999999999999" customHeight="1" x14ac:dyDescent="0.25">
      <c r="A5" s="196" t="s">
        <v>3</v>
      </c>
      <c r="B5" s="196"/>
      <c r="C5" s="196" t="s">
        <v>109</v>
      </c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7"/>
      <c r="V5" s="196"/>
      <c r="W5" s="196"/>
      <c r="X5" s="196"/>
      <c r="Y5" s="196"/>
      <c r="Z5" s="196"/>
      <c r="AA5" s="196"/>
    </row>
    <row r="6" spans="1:29" ht="10.199999999999999" customHeight="1" x14ac:dyDescent="0.25">
      <c r="A6" s="196" t="s">
        <v>4</v>
      </c>
      <c r="B6" s="196"/>
      <c r="C6" s="196" t="s">
        <v>146</v>
      </c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7" t="s">
        <v>147</v>
      </c>
      <c r="V6" s="197"/>
      <c r="W6" s="197"/>
      <c r="X6" s="197"/>
      <c r="Y6" s="197"/>
      <c r="Z6" s="197"/>
      <c r="AA6" s="197"/>
    </row>
    <row r="7" spans="1:29" ht="20.55" customHeight="1" x14ac:dyDescent="0.25">
      <c r="A7" s="196" t="s">
        <v>5</v>
      </c>
      <c r="B7" s="196"/>
      <c r="C7" s="196" t="s">
        <v>148</v>
      </c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7"/>
      <c r="V7" s="196"/>
      <c r="W7" s="196"/>
      <c r="X7" s="196"/>
      <c r="Y7" s="196"/>
      <c r="Z7" s="196"/>
      <c r="AA7" s="196"/>
    </row>
    <row r="8" spans="1:29" ht="10.199999999999999" customHeight="1" x14ac:dyDescent="0.25">
      <c r="A8" s="196" t="s">
        <v>6</v>
      </c>
      <c r="B8" s="196"/>
      <c r="C8" s="196" t="s">
        <v>149</v>
      </c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7"/>
      <c r="V8" s="196"/>
      <c r="W8" s="196"/>
      <c r="X8" s="196"/>
      <c r="Y8" s="196"/>
      <c r="Z8" s="196"/>
      <c r="AA8" s="196"/>
    </row>
    <row r="9" spans="1:29" ht="10.199999999999999" customHeight="1" x14ac:dyDescent="0.25">
      <c r="A9" s="196" t="s">
        <v>7</v>
      </c>
      <c r="B9" s="196"/>
      <c r="C9" s="196" t="s">
        <v>8</v>
      </c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7"/>
      <c r="V9" s="196"/>
      <c r="W9" s="196"/>
      <c r="X9" s="196"/>
      <c r="Y9" s="196"/>
      <c r="Z9" s="196"/>
      <c r="AA9" s="196"/>
    </row>
    <row r="10" spans="1:29" ht="10.199999999999999" customHeight="1" x14ac:dyDescent="0.25">
      <c r="A10" s="196" t="s">
        <v>9</v>
      </c>
      <c r="B10" s="196"/>
      <c r="C10" s="196" t="s">
        <v>10</v>
      </c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7"/>
      <c r="V10" s="196"/>
      <c r="W10" s="196"/>
      <c r="X10" s="196"/>
      <c r="Y10" s="196"/>
      <c r="Z10" s="196"/>
      <c r="AA10" s="196"/>
    </row>
    <row r="11" spans="1:29" ht="10.199999999999999" customHeight="1" x14ac:dyDescent="0.25">
      <c r="A11" s="196" t="s">
        <v>11</v>
      </c>
      <c r="B11" s="196"/>
      <c r="C11" s="196" t="s">
        <v>8</v>
      </c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7"/>
      <c r="V11" s="196"/>
      <c r="W11" s="196"/>
      <c r="X11" s="196"/>
      <c r="Y11" s="196"/>
      <c r="Z11" s="196"/>
      <c r="AA11" s="196"/>
    </row>
    <row r="12" spans="1:29" ht="10.199999999999999" customHeight="1" x14ac:dyDescent="0.25">
      <c r="A12" s="196" t="s">
        <v>12</v>
      </c>
      <c r="B12" s="196"/>
      <c r="C12" s="196" t="s">
        <v>150</v>
      </c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7"/>
      <c r="V12" s="196"/>
      <c r="W12" s="196"/>
      <c r="X12" s="196"/>
      <c r="Y12" s="196"/>
      <c r="Z12" s="196"/>
      <c r="AA12" s="196"/>
    </row>
    <row r="13" spans="1:29" ht="10.199999999999999" customHeight="1" x14ac:dyDescent="0.25">
      <c r="A13" s="196"/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7" t="s">
        <v>116</v>
      </c>
      <c r="V13" s="197"/>
      <c r="W13" s="197"/>
      <c r="X13" s="197"/>
      <c r="Y13" s="197"/>
      <c r="Z13" s="197"/>
      <c r="AA13" s="197"/>
    </row>
    <row r="14" spans="1:29" ht="10.8" customHeight="1" x14ac:dyDescent="0.25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98"/>
    </row>
    <row r="15" spans="1:29" ht="10.8" customHeight="1" x14ac:dyDescent="0.25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W15" s="189"/>
      <c r="X15" s="189"/>
      <c r="Y15" s="189"/>
      <c r="Z15" s="189"/>
      <c r="AA15" s="189"/>
    </row>
    <row r="16" spans="1:29" ht="10.8" customHeight="1" x14ac:dyDescent="0.25">
      <c r="A16" s="189"/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  <c r="Y16" s="189"/>
      <c r="Z16" s="189"/>
      <c r="AA16" s="189"/>
    </row>
    <row r="17" spans="1:27" ht="10.8" customHeight="1" x14ac:dyDescent="0.25">
      <c r="A17" s="189"/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  <c r="AA17" s="189"/>
    </row>
    <row r="18" spans="1:27" ht="10.199999999999999" customHeight="1" x14ac:dyDescent="0.25">
      <c r="A18" s="190" t="s">
        <v>13</v>
      </c>
      <c r="B18" s="191"/>
      <c r="C18" s="192"/>
      <c r="D18" s="190" t="s">
        <v>14</v>
      </c>
      <c r="E18" s="191"/>
      <c r="F18" s="191"/>
      <c r="G18" s="191"/>
      <c r="H18" s="191"/>
      <c r="I18" s="191"/>
      <c r="J18" s="192"/>
      <c r="K18" s="193" t="s">
        <v>15</v>
      </c>
      <c r="L18" s="195"/>
      <c r="M18" s="225" t="s">
        <v>16</v>
      </c>
      <c r="N18" s="226"/>
      <c r="O18" s="227"/>
      <c r="P18" s="193" t="s">
        <v>17</v>
      </c>
      <c r="Q18" s="194"/>
      <c r="R18" s="194"/>
      <c r="S18" s="194"/>
      <c r="T18" s="194"/>
      <c r="U18" s="195"/>
      <c r="V18" s="193" t="s">
        <v>18</v>
      </c>
      <c r="W18" s="194"/>
      <c r="X18" s="194"/>
      <c r="Y18" s="195"/>
      <c r="Z18" s="193" t="s">
        <v>19</v>
      </c>
      <c r="AA18" s="195"/>
    </row>
    <row r="19" spans="1:27" ht="10.199999999999999" customHeight="1" x14ac:dyDescent="0.25">
      <c r="A19" s="218"/>
      <c r="B19" s="219"/>
      <c r="C19" s="220"/>
      <c r="D19" s="218" t="s">
        <v>58</v>
      </c>
      <c r="E19" s="219"/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9"/>
      <c r="Z19" s="219"/>
      <c r="AA19" s="220"/>
    </row>
    <row r="20" spans="1:27" ht="20.55" customHeight="1" x14ac:dyDescent="0.25">
      <c r="A20" s="204">
        <v>42000</v>
      </c>
      <c r="B20" s="205"/>
      <c r="C20" s="206"/>
      <c r="D20" s="148" t="s">
        <v>50</v>
      </c>
      <c r="E20" s="149"/>
      <c r="F20" s="149"/>
      <c r="G20" s="149"/>
      <c r="H20" s="149"/>
      <c r="I20" s="149"/>
      <c r="J20" s="150"/>
      <c r="K20" s="207">
        <v>27.21</v>
      </c>
      <c r="L20" s="208"/>
      <c r="M20" s="209" t="s">
        <v>49</v>
      </c>
      <c r="N20" s="210"/>
      <c r="O20" s="211"/>
      <c r="P20" s="230">
        <v>1</v>
      </c>
      <c r="Q20" s="231"/>
      <c r="R20" s="231"/>
      <c r="S20" s="231"/>
      <c r="T20" s="231"/>
      <c r="U20" s="232"/>
      <c r="V20" s="228">
        <v>110358.84</v>
      </c>
      <c r="W20" s="257"/>
      <c r="X20" s="257"/>
      <c r="Y20" s="229"/>
      <c r="Z20" s="228">
        <v>110358.84</v>
      </c>
      <c r="AA20" s="229"/>
    </row>
    <row r="21" spans="1:27" ht="20.55" customHeight="1" x14ac:dyDescent="0.25">
      <c r="A21" s="204">
        <v>42301</v>
      </c>
      <c r="B21" s="205"/>
      <c r="C21" s="206"/>
      <c r="D21" s="148" t="s">
        <v>48</v>
      </c>
      <c r="E21" s="149"/>
      <c r="F21" s="149"/>
      <c r="G21" s="149"/>
      <c r="H21" s="149"/>
      <c r="I21" s="149"/>
      <c r="J21" s="150"/>
      <c r="K21" s="207">
        <v>27.21</v>
      </c>
      <c r="L21" s="208"/>
      <c r="M21" s="209" t="s">
        <v>49</v>
      </c>
      <c r="N21" s="210"/>
      <c r="O21" s="211"/>
      <c r="P21" s="230">
        <v>1</v>
      </c>
      <c r="Q21" s="231"/>
      <c r="R21" s="231"/>
      <c r="S21" s="231"/>
      <c r="T21" s="231"/>
      <c r="U21" s="232"/>
      <c r="V21" s="199">
        <v>30894.74</v>
      </c>
      <c r="W21" s="256"/>
      <c r="X21" s="256"/>
      <c r="Y21" s="200"/>
      <c r="Z21" s="199">
        <v>30894.74</v>
      </c>
      <c r="AA21" s="200"/>
    </row>
    <row r="22" spans="1:27" ht="10.8" customHeight="1" x14ac:dyDescent="0.25">
      <c r="A22" s="189"/>
      <c r="B22" s="189"/>
      <c r="C22" s="189"/>
      <c r="D22" s="189"/>
      <c r="E22" s="189"/>
      <c r="F22" s="189"/>
      <c r="G22" s="189"/>
      <c r="H22" s="189"/>
      <c r="I22" s="189"/>
      <c r="J22" s="189"/>
      <c r="K22" s="189"/>
      <c r="L22" s="189"/>
      <c r="M22" s="189"/>
      <c r="N22" s="189"/>
      <c r="O22" s="189"/>
      <c r="P22" s="189"/>
      <c r="Q22" s="189"/>
      <c r="R22" s="189"/>
      <c r="S22" s="189"/>
      <c r="T22" s="189"/>
      <c r="U22" s="189"/>
      <c r="V22" s="189"/>
      <c r="W22" s="189"/>
      <c r="X22" s="189"/>
      <c r="Y22" s="189"/>
      <c r="Z22" s="189"/>
      <c r="AA22" s="189"/>
    </row>
    <row r="23" spans="1:27" ht="10.199999999999999" customHeight="1" x14ac:dyDescent="0.25">
      <c r="A23" s="197" t="s">
        <v>42</v>
      </c>
      <c r="B23" s="197"/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97"/>
      <c r="W23" s="197"/>
      <c r="X23" s="197"/>
      <c r="Y23" s="253">
        <v>141253.57999999999</v>
      </c>
      <c r="Z23" s="254"/>
      <c r="AA23" s="255"/>
    </row>
    <row r="24" spans="1:27" ht="10.8" customHeight="1" x14ac:dyDescent="0.25">
      <c r="A24" s="189"/>
      <c r="B24" s="189"/>
      <c r="C24" s="189"/>
      <c r="D24" s="189"/>
      <c r="E24" s="189"/>
      <c r="F24" s="189"/>
      <c r="G24" s="189"/>
      <c r="H24" s="189"/>
      <c r="I24" s="189"/>
      <c r="J24" s="189"/>
      <c r="K24" s="189"/>
      <c r="L24" s="189"/>
      <c r="M24" s="189"/>
      <c r="N24" s="189"/>
      <c r="O24" s="189"/>
      <c r="P24" s="189"/>
      <c r="Q24" s="189"/>
      <c r="R24" s="189"/>
      <c r="S24" s="189"/>
      <c r="T24" s="189"/>
      <c r="U24" s="189"/>
      <c r="V24" s="189"/>
      <c r="W24" s="189"/>
      <c r="X24" s="189"/>
      <c r="Y24" s="189"/>
      <c r="Z24" s="189"/>
      <c r="AA24" s="189"/>
    </row>
    <row r="25" spans="1:27" ht="10.8" customHeight="1" x14ac:dyDescent="0.25">
      <c r="A25" s="189"/>
      <c r="B25" s="189"/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189"/>
      <c r="T25" s="189"/>
      <c r="U25" s="189"/>
      <c r="V25" s="189"/>
      <c r="W25" s="189"/>
      <c r="X25" s="189"/>
      <c r="Y25" s="189"/>
      <c r="Z25" s="189"/>
      <c r="AA25" s="189"/>
    </row>
    <row r="26" spans="1:27" ht="10.199999999999999" customHeight="1" x14ac:dyDescent="0.25">
      <c r="A26" s="190" t="s">
        <v>13</v>
      </c>
      <c r="B26" s="191"/>
      <c r="C26" s="192"/>
      <c r="D26" s="190" t="s">
        <v>14</v>
      </c>
      <c r="E26" s="191"/>
      <c r="F26" s="191"/>
      <c r="G26" s="191"/>
      <c r="H26" s="191"/>
      <c r="I26" s="191"/>
      <c r="J26" s="192"/>
      <c r="K26" s="193" t="s">
        <v>15</v>
      </c>
      <c r="L26" s="195"/>
      <c r="M26" s="225" t="s">
        <v>16</v>
      </c>
      <c r="N26" s="226"/>
      <c r="O26" s="227"/>
      <c r="P26" s="193" t="s">
        <v>17</v>
      </c>
      <c r="Q26" s="194"/>
      <c r="R26" s="194"/>
      <c r="S26" s="194"/>
      <c r="T26" s="194"/>
      <c r="U26" s="195"/>
      <c r="V26" s="193" t="s">
        <v>18</v>
      </c>
      <c r="W26" s="194"/>
      <c r="X26" s="194"/>
      <c r="Y26" s="195"/>
      <c r="Z26" s="193" t="s">
        <v>19</v>
      </c>
      <c r="AA26" s="195"/>
    </row>
    <row r="27" spans="1:27" ht="10.199999999999999" customHeight="1" x14ac:dyDescent="0.25">
      <c r="A27" s="218"/>
      <c r="B27" s="219"/>
      <c r="C27" s="220"/>
      <c r="D27" s="218" t="s">
        <v>20</v>
      </c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9"/>
      <c r="Z27" s="219"/>
      <c r="AA27" s="220"/>
    </row>
    <row r="28" spans="1:27" ht="30.75" customHeight="1" x14ac:dyDescent="0.25">
      <c r="A28" s="204">
        <v>40001</v>
      </c>
      <c r="B28" s="205"/>
      <c r="C28" s="206"/>
      <c r="D28" s="148" t="s">
        <v>21</v>
      </c>
      <c r="E28" s="149"/>
      <c r="F28" s="149"/>
      <c r="G28" s="149"/>
      <c r="H28" s="149"/>
      <c r="I28" s="149"/>
      <c r="J28" s="150"/>
      <c r="K28" s="207">
        <v>27.21</v>
      </c>
      <c r="L28" s="208"/>
      <c r="M28" s="209" t="s">
        <v>22</v>
      </c>
      <c r="N28" s="210"/>
      <c r="O28" s="211"/>
      <c r="P28" s="221">
        <v>131.63</v>
      </c>
      <c r="Q28" s="222"/>
      <c r="R28" s="222"/>
      <c r="S28" s="222"/>
      <c r="T28" s="222"/>
      <c r="U28" s="223"/>
      <c r="V28" s="215">
        <v>0.68</v>
      </c>
      <c r="W28" s="216"/>
      <c r="X28" s="216"/>
      <c r="Y28" s="217"/>
      <c r="Z28" s="207">
        <v>89.5</v>
      </c>
      <c r="AA28" s="208"/>
    </row>
    <row r="29" spans="1:27" ht="10.199999999999999" customHeight="1" x14ac:dyDescent="0.25">
      <c r="A29" s="204">
        <v>40305</v>
      </c>
      <c r="B29" s="205"/>
      <c r="C29" s="206"/>
      <c r="D29" s="148" t="s">
        <v>23</v>
      </c>
      <c r="E29" s="149"/>
      <c r="F29" s="149"/>
      <c r="G29" s="149"/>
      <c r="H29" s="149"/>
      <c r="I29" s="149"/>
      <c r="J29" s="150"/>
      <c r="K29" s="207">
        <v>27.21</v>
      </c>
      <c r="L29" s="208"/>
      <c r="M29" s="209" t="s">
        <v>22</v>
      </c>
      <c r="N29" s="210"/>
      <c r="O29" s="211"/>
      <c r="P29" s="221">
        <v>131.63</v>
      </c>
      <c r="Q29" s="222"/>
      <c r="R29" s="222"/>
      <c r="S29" s="222"/>
      <c r="T29" s="222"/>
      <c r="U29" s="223"/>
      <c r="V29" s="215">
        <v>0.5</v>
      </c>
      <c r="W29" s="216"/>
      <c r="X29" s="216"/>
      <c r="Y29" s="217"/>
      <c r="Z29" s="207">
        <v>65.81</v>
      </c>
      <c r="AA29" s="208"/>
    </row>
    <row r="30" spans="1:27" ht="20.55" customHeight="1" x14ac:dyDescent="0.25">
      <c r="A30" s="204">
        <v>44100</v>
      </c>
      <c r="B30" s="205"/>
      <c r="C30" s="206"/>
      <c r="D30" s="148" t="s">
        <v>24</v>
      </c>
      <c r="E30" s="149"/>
      <c r="F30" s="149"/>
      <c r="G30" s="149"/>
      <c r="H30" s="149"/>
      <c r="I30" s="149"/>
      <c r="J30" s="150"/>
      <c r="K30" s="207">
        <v>27.21</v>
      </c>
      <c r="L30" s="208"/>
      <c r="M30" s="209" t="s">
        <v>25</v>
      </c>
      <c r="N30" s="210"/>
      <c r="O30" s="211"/>
      <c r="P30" s="236">
        <v>78.977999999999994</v>
      </c>
      <c r="Q30" s="237"/>
      <c r="R30" s="237"/>
      <c r="S30" s="237"/>
      <c r="T30" s="237"/>
      <c r="U30" s="238"/>
      <c r="V30" s="215">
        <v>9.52</v>
      </c>
      <c r="W30" s="216"/>
      <c r="X30" s="216"/>
      <c r="Y30" s="217"/>
      <c r="Z30" s="242">
        <v>751.87</v>
      </c>
      <c r="AA30" s="243"/>
    </row>
    <row r="31" spans="1:27" ht="20.55" customHeight="1" x14ac:dyDescent="0.25">
      <c r="A31" s="204">
        <v>44102</v>
      </c>
      <c r="B31" s="205"/>
      <c r="C31" s="206"/>
      <c r="D31" s="148" t="s">
        <v>26</v>
      </c>
      <c r="E31" s="149"/>
      <c r="F31" s="149"/>
      <c r="G31" s="149"/>
      <c r="H31" s="149"/>
      <c r="I31" s="149"/>
      <c r="J31" s="150"/>
      <c r="K31" s="207">
        <v>27.21</v>
      </c>
      <c r="L31" s="208"/>
      <c r="M31" s="209" t="s">
        <v>27</v>
      </c>
      <c r="N31" s="210"/>
      <c r="O31" s="211"/>
      <c r="P31" s="221">
        <v>394.89</v>
      </c>
      <c r="Q31" s="222"/>
      <c r="R31" s="222"/>
      <c r="S31" s="222"/>
      <c r="T31" s="222"/>
      <c r="U31" s="223"/>
      <c r="V31" s="215">
        <v>3.35</v>
      </c>
      <c r="W31" s="216"/>
      <c r="X31" s="216"/>
      <c r="Y31" s="217"/>
      <c r="Z31" s="233">
        <v>1322.88</v>
      </c>
      <c r="AA31" s="235"/>
    </row>
    <row r="32" spans="1:27" ht="20.55" customHeight="1" x14ac:dyDescent="0.25">
      <c r="A32" s="204">
        <v>44151</v>
      </c>
      <c r="B32" s="205"/>
      <c r="C32" s="206"/>
      <c r="D32" s="148" t="s">
        <v>28</v>
      </c>
      <c r="E32" s="149"/>
      <c r="F32" s="149"/>
      <c r="G32" s="149"/>
      <c r="H32" s="149"/>
      <c r="I32" s="149"/>
      <c r="J32" s="150"/>
      <c r="K32" s="207">
        <v>27.21</v>
      </c>
      <c r="L32" s="208"/>
      <c r="M32" s="209" t="s">
        <v>25</v>
      </c>
      <c r="N32" s="210"/>
      <c r="O32" s="211"/>
      <c r="P32" s="236">
        <v>63.183</v>
      </c>
      <c r="Q32" s="237"/>
      <c r="R32" s="237"/>
      <c r="S32" s="237"/>
      <c r="T32" s="237"/>
      <c r="U32" s="238"/>
      <c r="V32" s="207">
        <v>77.11</v>
      </c>
      <c r="W32" s="224"/>
      <c r="X32" s="224"/>
      <c r="Y32" s="208"/>
      <c r="Z32" s="233">
        <v>4872.04</v>
      </c>
      <c r="AA32" s="235"/>
    </row>
    <row r="33" spans="1:27" ht="10.199999999999999" customHeight="1" x14ac:dyDescent="0.25">
      <c r="A33" s="204">
        <v>44201</v>
      </c>
      <c r="B33" s="205"/>
      <c r="C33" s="206"/>
      <c r="D33" s="148" t="s">
        <v>29</v>
      </c>
      <c r="E33" s="149"/>
      <c r="F33" s="149"/>
      <c r="G33" s="149"/>
      <c r="H33" s="149"/>
      <c r="I33" s="149"/>
      <c r="J33" s="150"/>
      <c r="K33" s="207">
        <v>27.21</v>
      </c>
      <c r="L33" s="208"/>
      <c r="M33" s="209" t="s">
        <v>22</v>
      </c>
      <c r="N33" s="210"/>
      <c r="O33" s="211"/>
      <c r="P33" s="250">
        <v>41069.042999999998</v>
      </c>
      <c r="Q33" s="251"/>
      <c r="R33" s="251"/>
      <c r="S33" s="251"/>
      <c r="T33" s="251"/>
      <c r="U33" s="252"/>
      <c r="V33" s="215">
        <v>0.53</v>
      </c>
      <c r="W33" s="216"/>
      <c r="X33" s="216"/>
      <c r="Y33" s="217"/>
      <c r="Z33" s="199">
        <v>21766.59</v>
      </c>
      <c r="AA33" s="200"/>
    </row>
    <row r="34" spans="1:27" ht="20.55" customHeight="1" x14ac:dyDescent="0.25">
      <c r="A34" s="204">
        <v>40425</v>
      </c>
      <c r="B34" s="205"/>
      <c r="C34" s="206"/>
      <c r="D34" s="148" t="s">
        <v>30</v>
      </c>
      <c r="E34" s="149"/>
      <c r="F34" s="149"/>
      <c r="G34" s="149"/>
      <c r="H34" s="149"/>
      <c r="I34" s="149"/>
      <c r="J34" s="150"/>
      <c r="K34" s="207">
        <v>27.21</v>
      </c>
      <c r="L34" s="208"/>
      <c r="M34" s="209" t="s">
        <v>25</v>
      </c>
      <c r="N34" s="210"/>
      <c r="O34" s="211"/>
      <c r="P34" s="221">
        <v>126.36499999999999</v>
      </c>
      <c r="Q34" s="222"/>
      <c r="R34" s="222"/>
      <c r="S34" s="222"/>
      <c r="T34" s="222"/>
      <c r="U34" s="223"/>
      <c r="V34" s="207">
        <v>11.8</v>
      </c>
      <c r="W34" s="224"/>
      <c r="X34" s="224"/>
      <c r="Y34" s="208"/>
      <c r="Z34" s="233">
        <v>1491.1</v>
      </c>
      <c r="AA34" s="235"/>
    </row>
    <row r="35" spans="1:27" ht="10.199999999999999" customHeight="1" x14ac:dyDescent="0.25">
      <c r="A35" s="204">
        <v>40430</v>
      </c>
      <c r="B35" s="205"/>
      <c r="C35" s="206"/>
      <c r="D35" s="148" t="s">
        <v>31</v>
      </c>
      <c r="E35" s="149"/>
      <c r="F35" s="149"/>
      <c r="G35" s="149"/>
      <c r="H35" s="149"/>
      <c r="I35" s="149"/>
      <c r="J35" s="150"/>
      <c r="K35" s="207">
        <v>27.21</v>
      </c>
      <c r="L35" s="208"/>
      <c r="M35" s="209" t="s">
        <v>27</v>
      </c>
      <c r="N35" s="210"/>
      <c r="O35" s="211"/>
      <c r="P35" s="221">
        <v>631.82500000000005</v>
      </c>
      <c r="Q35" s="222"/>
      <c r="R35" s="222"/>
      <c r="S35" s="222"/>
      <c r="T35" s="222"/>
      <c r="U35" s="223"/>
      <c r="V35" s="215">
        <v>3.43</v>
      </c>
      <c r="W35" s="216"/>
      <c r="X35" s="216"/>
      <c r="Y35" s="217"/>
      <c r="Z35" s="233">
        <v>2167.15</v>
      </c>
      <c r="AA35" s="235"/>
    </row>
    <row r="36" spans="1:27" ht="20.55" customHeight="1" x14ac:dyDescent="0.25">
      <c r="A36" s="204">
        <v>44300</v>
      </c>
      <c r="B36" s="205"/>
      <c r="C36" s="206"/>
      <c r="D36" s="148" t="s">
        <v>32</v>
      </c>
      <c r="E36" s="149"/>
      <c r="F36" s="149"/>
      <c r="G36" s="149"/>
      <c r="H36" s="149"/>
      <c r="I36" s="149"/>
      <c r="J36" s="150"/>
      <c r="K36" s="207">
        <v>27.21</v>
      </c>
      <c r="L36" s="208"/>
      <c r="M36" s="209" t="s">
        <v>33</v>
      </c>
      <c r="N36" s="210"/>
      <c r="O36" s="211"/>
      <c r="P36" s="236">
        <v>42.091999999999999</v>
      </c>
      <c r="Q36" s="237"/>
      <c r="R36" s="237"/>
      <c r="S36" s="237"/>
      <c r="T36" s="237"/>
      <c r="U36" s="238"/>
      <c r="V36" s="215">
        <v>3.94</v>
      </c>
      <c r="W36" s="216"/>
      <c r="X36" s="216"/>
      <c r="Y36" s="217"/>
      <c r="Z36" s="242">
        <v>165.84</v>
      </c>
      <c r="AA36" s="243"/>
    </row>
    <row r="37" spans="1:27" ht="10.199999999999999" customHeight="1" x14ac:dyDescent="0.25">
      <c r="A37" s="204">
        <v>44200</v>
      </c>
      <c r="B37" s="205"/>
      <c r="C37" s="206"/>
      <c r="D37" s="148" t="s">
        <v>34</v>
      </c>
      <c r="E37" s="149"/>
      <c r="F37" s="149"/>
      <c r="G37" s="149"/>
      <c r="H37" s="149"/>
      <c r="I37" s="149"/>
      <c r="J37" s="150"/>
      <c r="K37" s="207">
        <v>27.21</v>
      </c>
      <c r="L37" s="208"/>
      <c r="M37" s="209" t="s">
        <v>22</v>
      </c>
      <c r="N37" s="210"/>
      <c r="O37" s="211"/>
      <c r="P37" s="221">
        <v>394.89400000000001</v>
      </c>
      <c r="Q37" s="222"/>
      <c r="R37" s="222"/>
      <c r="S37" s="222"/>
      <c r="T37" s="222"/>
      <c r="U37" s="223"/>
      <c r="V37" s="215">
        <v>0.63</v>
      </c>
      <c r="W37" s="216"/>
      <c r="X37" s="216"/>
      <c r="Y37" s="217"/>
      <c r="Z37" s="242">
        <v>248.78</v>
      </c>
      <c r="AA37" s="243"/>
    </row>
    <row r="38" spans="1:27" ht="30.75" customHeight="1" x14ac:dyDescent="0.25">
      <c r="A38" s="244">
        <v>1518</v>
      </c>
      <c r="B38" s="245"/>
      <c r="C38" s="246"/>
      <c r="D38" s="148" t="s">
        <v>111</v>
      </c>
      <c r="E38" s="149"/>
      <c r="F38" s="149"/>
      <c r="G38" s="149"/>
      <c r="H38" s="149"/>
      <c r="I38" s="149"/>
      <c r="J38" s="150"/>
      <c r="K38" s="207">
        <v>18.98</v>
      </c>
      <c r="L38" s="208"/>
      <c r="M38" s="209" t="s">
        <v>35</v>
      </c>
      <c r="N38" s="210"/>
      <c r="O38" s="211"/>
      <c r="P38" s="212">
        <v>2521.0050000000001</v>
      </c>
      <c r="Q38" s="213"/>
      <c r="R38" s="213"/>
      <c r="S38" s="213"/>
      <c r="T38" s="213"/>
      <c r="U38" s="214"/>
      <c r="V38" s="242">
        <v>642.49</v>
      </c>
      <c r="W38" s="247"/>
      <c r="X38" s="247"/>
      <c r="Y38" s="243"/>
      <c r="Z38" s="248">
        <v>1619720.5</v>
      </c>
      <c r="AA38" s="249"/>
    </row>
    <row r="39" spans="1:27" ht="20.55" customHeight="1" x14ac:dyDescent="0.25">
      <c r="A39" s="148" t="s">
        <v>112</v>
      </c>
      <c r="B39" s="149"/>
      <c r="C39" s="150"/>
      <c r="D39" s="148" t="s">
        <v>113</v>
      </c>
      <c r="E39" s="149"/>
      <c r="F39" s="149"/>
      <c r="G39" s="149"/>
      <c r="H39" s="149"/>
      <c r="I39" s="149"/>
      <c r="J39" s="150"/>
      <c r="K39" s="207">
        <v>27.21</v>
      </c>
      <c r="L39" s="208"/>
      <c r="M39" s="209" t="s">
        <v>25</v>
      </c>
      <c r="N39" s="210"/>
      <c r="O39" s="211"/>
      <c r="P39" s="212">
        <v>1050.4179999999999</v>
      </c>
      <c r="Q39" s="213"/>
      <c r="R39" s="213"/>
      <c r="S39" s="213"/>
      <c r="T39" s="213"/>
      <c r="U39" s="214"/>
      <c r="V39" s="207">
        <v>47.48</v>
      </c>
      <c r="W39" s="224"/>
      <c r="X39" s="224"/>
      <c r="Y39" s="208"/>
      <c r="Z39" s="199">
        <v>49873.84</v>
      </c>
      <c r="AA39" s="200"/>
    </row>
    <row r="40" spans="1:27" ht="20.55" customHeight="1" x14ac:dyDescent="0.25">
      <c r="A40" s="204">
        <v>44303</v>
      </c>
      <c r="B40" s="205"/>
      <c r="C40" s="206"/>
      <c r="D40" s="148" t="s">
        <v>36</v>
      </c>
      <c r="E40" s="149"/>
      <c r="F40" s="149"/>
      <c r="G40" s="149"/>
      <c r="H40" s="149"/>
      <c r="I40" s="149"/>
      <c r="J40" s="150"/>
      <c r="K40" s="207">
        <v>27.21</v>
      </c>
      <c r="L40" s="208"/>
      <c r="M40" s="209" t="s">
        <v>37</v>
      </c>
      <c r="N40" s="210"/>
      <c r="O40" s="211"/>
      <c r="P40" s="230">
        <v>5.0540000000000003</v>
      </c>
      <c r="Q40" s="231"/>
      <c r="R40" s="231"/>
      <c r="S40" s="231"/>
      <c r="T40" s="231"/>
      <c r="U40" s="232"/>
      <c r="V40" s="215">
        <v>2.84</v>
      </c>
      <c r="W40" s="216"/>
      <c r="X40" s="216"/>
      <c r="Y40" s="217"/>
      <c r="Z40" s="207">
        <v>14.35</v>
      </c>
      <c r="AA40" s="208"/>
    </row>
    <row r="41" spans="1:27" ht="20.55" customHeight="1" x14ac:dyDescent="0.25">
      <c r="A41" s="204">
        <v>40450</v>
      </c>
      <c r="B41" s="205"/>
      <c r="C41" s="206"/>
      <c r="D41" s="148" t="s">
        <v>38</v>
      </c>
      <c r="E41" s="149"/>
      <c r="F41" s="149"/>
      <c r="G41" s="149"/>
      <c r="H41" s="149"/>
      <c r="I41" s="149"/>
      <c r="J41" s="150"/>
      <c r="K41" s="207">
        <v>27.21</v>
      </c>
      <c r="L41" s="208"/>
      <c r="M41" s="209" t="s">
        <v>33</v>
      </c>
      <c r="N41" s="210"/>
      <c r="O41" s="211"/>
      <c r="P41" s="221">
        <v>125.355</v>
      </c>
      <c r="Q41" s="222"/>
      <c r="R41" s="222"/>
      <c r="S41" s="222"/>
      <c r="T41" s="222"/>
      <c r="U41" s="223"/>
      <c r="V41" s="215">
        <v>0.91</v>
      </c>
      <c r="W41" s="216"/>
      <c r="X41" s="216"/>
      <c r="Y41" s="217"/>
      <c r="Z41" s="242">
        <v>114.07</v>
      </c>
      <c r="AA41" s="243"/>
    </row>
    <row r="42" spans="1:27" ht="10.199999999999999" customHeight="1" x14ac:dyDescent="0.25">
      <c r="A42" s="204">
        <v>40460</v>
      </c>
      <c r="B42" s="205"/>
      <c r="C42" s="206"/>
      <c r="D42" s="148" t="s">
        <v>114</v>
      </c>
      <c r="E42" s="149"/>
      <c r="F42" s="149"/>
      <c r="G42" s="149"/>
      <c r="H42" s="149"/>
      <c r="I42" s="149"/>
      <c r="J42" s="150"/>
      <c r="K42" s="207">
        <v>27.21</v>
      </c>
      <c r="L42" s="208"/>
      <c r="M42" s="209" t="s">
        <v>33</v>
      </c>
      <c r="N42" s="210"/>
      <c r="O42" s="211"/>
      <c r="P42" s="250">
        <v>54957.908000000003</v>
      </c>
      <c r="Q42" s="251"/>
      <c r="R42" s="251"/>
      <c r="S42" s="251"/>
      <c r="T42" s="251"/>
      <c r="U42" s="252"/>
      <c r="V42" s="215">
        <v>0.97</v>
      </c>
      <c r="W42" s="216"/>
      <c r="X42" s="216"/>
      <c r="Y42" s="217"/>
      <c r="Z42" s="199">
        <v>53309.17</v>
      </c>
      <c r="AA42" s="200"/>
    </row>
    <row r="43" spans="1:27" ht="10.199999999999999" customHeight="1" x14ac:dyDescent="0.25">
      <c r="A43" s="204">
        <v>40510</v>
      </c>
      <c r="B43" s="205"/>
      <c r="C43" s="206"/>
      <c r="D43" s="148" t="s">
        <v>39</v>
      </c>
      <c r="E43" s="149"/>
      <c r="F43" s="149"/>
      <c r="G43" s="149"/>
      <c r="H43" s="149"/>
      <c r="I43" s="149"/>
      <c r="J43" s="150"/>
      <c r="K43" s="207">
        <v>18.98</v>
      </c>
      <c r="L43" s="208"/>
      <c r="M43" s="209" t="s">
        <v>40</v>
      </c>
      <c r="N43" s="210"/>
      <c r="O43" s="211"/>
      <c r="P43" s="236">
        <v>20.533000000000001</v>
      </c>
      <c r="Q43" s="237"/>
      <c r="R43" s="237"/>
      <c r="S43" s="237"/>
      <c r="T43" s="237"/>
      <c r="U43" s="238"/>
      <c r="V43" s="233">
        <v>3932.23</v>
      </c>
      <c r="W43" s="234"/>
      <c r="X43" s="234"/>
      <c r="Y43" s="235"/>
      <c r="Z43" s="199">
        <v>80740.47</v>
      </c>
      <c r="AA43" s="200"/>
    </row>
    <row r="44" spans="1:27" ht="20.55" customHeight="1" x14ac:dyDescent="0.25">
      <c r="A44" s="204">
        <v>40485</v>
      </c>
      <c r="B44" s="205"/>
      <c r="C44" s="206"/>
      <c r="D44" s="148" t="s">
        <v>41</v>
      </c>
      <c r="E44" s="149"/>
      <c r="F44" s="149"/>
      <c r="G44" s="149"/>
      <c r="H44" s="149"/>
      <c r="I44" s="149"/>
      <c r="J44" s="150"/>
      <c r="K44" s="207">
        <v>18.98</v>
      </c>
      <c r="L44" s="208"/>
      <c r="M44" s="209" t="s">
        <v>35</v>
      </c>
      <c r="N44" s="210"/>
      <c r="O44" s="211"/>
      <c r="P44" s="230">
        <v>0.51300000000000001</v>
      </c>
      <c r="Q44" s="231"/>
      <c r="R44" s="231"/>
      <c r="S44" s="231"/>
      <c r="T44" s="231"/>
      <c r="U44" s="232"/>
      <c r="V44" s="233">
        <v>3379.42</v>
      </c>
      <c r="W44" s="234"/>
      <c r="X44" s="234"/>
      <c r="Y44" s="235"/>
      <c r="Z44" s="233">
        <v>1733.64</v>
      </c>
      <c r="AA44" s="235"/>
    </row>
    <row r="45" spans="1:27" ht="20.55" customHeight="1" x14ac:dyDescent="0.25">
      <c r="A45" s="204">
        <v>40530</v>
      </c>
      <c r="B45" s="205"/>
      <c r="C45" s="206"/>
      <c r="D45" s="148" t="s">
        <v>101</v>
      </c>
      <c r="E45" s="149"/>
      <c r="F45" s="149"/>
      <c r="G45" s="149"/>
      <c r="H45" s="149"/>
      <c r="I45" s="149"/>
      <c r="J45" s="150"/>
      <c r="K45" s="207">
        <v>27.21</v>
      </c>
      <c r="L45" s="208"/>
      <c r="M45" s="209" t="s">
        <v>37</v>
      </c>
      <c r="N45" s="210"/>
      <c r="O45" s="211"/>
      <c r="P45" s="212">
        <v>4125.0159999999996</v>
      </c>
      <c r="Q45" s="213"/>
      <c r="R45" s="213"/>
      <c r="S45" s="213"/>
      <c r="T45" s="213"/>
      <c r="U45" s="214"/>
      <c r="V45" s="215">
        <v>2.37</v>
      </c>
      <c r="W45" s="216"/>
      <c r="X45" s="216"/>
      <c r="Y45" s="217"/>
      <c r="Z45" s="233">
        <v>9776.2800000000007</v>
      </c>
      <c r="AA45" s="235"/>
    </row>
    <row r="46" spans="1:27" ht="10.8" customHeight="1" x14ac:dyDescent="0.25">
      <c r="A46" s="189"/>
      <c r="B46" s="189"/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89"/>
      <c r="N46" s="189"/>
      <c r="O46" s="189"/>
      <c r="P46" s="189"/>
      <c r="Q46" s="189"/>
      <c r="R46" s="189"/>
      <c r="S46" s="189"/>
      <c r="T46" s="189"/>
      <c r="U46" s="189"/>
      <c r="V46" s="189"/>
      <c r="W46" s="189"/>
      <c r="X46" s="189"/>
      <c r="Y46" s="189"/>
      <c r="Z46" s="189"/>
      <c r="AA46" s="189"/>
    </row>
    <row r="47" spans="1:27" ht="10.199999999999999" customHeight="1" x14ac:dyDescent="0.25">
      <c r="A47" s="197" t="s">
        <v>42</v>
      </c>
      <c r="B47" s="197"/>
      <c r="C47" s="197"/>
      <c r="D47" s="197"/>
      <c r="E47" s="197"/>
      <c r="F47" s="197"/>
      <c r="G47" s="197"/>
      <c r="H47" s="197"/>
      <c r="I47" s="197"/>
      <c r="J47" s="197"/>
      <c r="K47" s="197"/>
      <c r="L47" s="197"/>
      <c r="M47" s="197"/>
      <c r="N47" s="197"/>
      <c r="O47" s="197"/>
      <c r="P47" s="197"/>
      <c r="Q47" s="197"/>
      <c r="R47" s="197"/>
      <c r="S47" s="197"/>
      <c r="T47" s="197"/>
      <c r="U47" s="197"/>
      <c r="V47" s="197"/>
      <c r="W47" s="197"/>
      <c r="X47" s="197"/>
      <c r="Y47" s="154">
        <v>1848223.88</v>
      </c>
      <c r="Z47" s="155"/>
      <c r="AA47" s="156"/>
    </row>
    <row r="48" spans="1:27" ht="10.8" customHeight="1" x14ac:dyDescent="0.25">
      <c r="A48" s="189"/>
      <c r="B48" s="189"/>
      <c r="C48" s="189"/>
      <c r="D48" s="189"/>
      <c r="E48" s="189"/>
      <c r="F48" s="189"/>
      <c r="G48" s="189"/>
      <c r="H48" s="189"/>
      <c r="I48" s="189"/>
      <c r="J48" s="189"/>
      <c r="K48" s="189"/>
      <c r="L48" s="189"/>
      <c r="M48" s="189"/>
      <c r="N48" s="189"/>
      <c r="O48" s="189"/>
      <c r="P48" s="189"/>
      <c r="Q48" s="189"/>
      <c r="R48" s="189"/>
      <c r="S48" s="189"/>
      <c r="T48" s="189"/>
      <c r="U48" s="189"/>
      <c r="V48" s="189"/>
      <c r="W48" s="189"/>
      <c r="X48" s="189"/>
      <c r="Y48" s="189"/>
      <c r="Z48" s="189"/>
      <c r="AA48" s="189"/>
    </row>
    <row r="49" spans="1:27" ht="10.8" customHeight="1" x14ac:dyDescent="0.25">
      <c r="A49" s="189"/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  <c r="V49" s="189"/>
      <c r="W49" s="189"/>
      <c r="X49" s="189"/>
      <c r="Y49" s="189"/>
      <c r="Z49" s="189"/>
      <c r="AA49" s="189"/>
    </row>
    <row r="50" spans="1:27" ht="10.199999999999999" customHeight="1" x14ac:dyDescent="0.25">
      <c r="A50" s="190" t="s">
        <v>13</v>
      </c>
      <c r="B50" s="191"/>
      <c r="C50" s="192"/>
      <c r="D50" s="190" t="s">
        <v>14</v>
      </c>
      <c r="E50" s="191"/>
      <c r="F50" s="191"/>
      <c r="G50" s="191"/>
      <c r="H50" s="191"/>
      <c r="I50" s="191"/>
      <c r="J50" s="192"/>
      <c r="K50" s="193" t="s">
        <v>15</v>
      </c>
      <c r="L50" s="195"/>
      <c r="M50" s="225" t="s">
        <v>16</v>
      </c>
      <c r="N50" s="226"/>
      <c r="O50" s="227"/>
      <c r="P50" s="193" t="s">
        <v>17</v>
      </c>
      <c r="Q50" s="194"/>
      <c r="R50" s="194"/>
      <c r="S50" s="194"/>
      <c r="T50" s="194"/>
      <c r="U50" s="195"/>
      <c r="V50" s="193" t="s">
        <v>18</v>
      </c>
      <c r="W50" s="194"/>
      <c r="X50" s="194"/>
      <c r="Y50" s="195"/>
      <c r="Z50" s="193" t="s">
        <v>19</v>
      </c>
      <c r="AA50" s="195"/>
    </row>
    <row r="51" spans="1:27" ht="10.199999999999999" customHeight="1" x14ac:dyDescent="0.25">
      <c r="A51" s="218"/>
      <c r="B51" s="219"/>
      <c r="C51" s="220"/>
      <c r="D51" s="218" t="s">
        <v>43</v>
      </c>
      <c r="E51" s="219"/>
      <c r="F51" s="219"/>
      <c r="G51" s="219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9"/>
      <c r="Z51" s="219"/>
      <c r="AA51" s="220"/>
    </row>
    <row r="52" spans="1:27" ht="20.55" customHeight="1" x14ac:dyDescent="0.25">
      <c r="A52" s="204">
        <v>40815</v>
      </c>
      <c r="B52" s="205"/>
      <c r="C52" s="206"/>
      <c r="D52" s="148" t="s">
        <v>46</v>
      </c>
      <c r="E52" s="149"/>
      <c r="F52" s="149"/>
      <c r="G52" s="149"/>
      <c r="H52" s="149"/>
      <c r="I52" s="149"/>
      <c r="J52" s="150"/>
      <c r="K52" s="207">
        <v>27.21</v>
      </c>
      <c r="L52" s="208"/>
      <c r="M52" s="209" t="s">
        <v>22</v>
      </c>
      <c r="N52" s="210"/>
      <c r="O52" s="211"/>
      <c r="P52" s="221">
        <v>414.63299999999998</v>
      </c>
      <c r="Q52" s="222"/>
      <c r="R52" s="222"/>
      <c r="S52" s="222"/>
      <c r="T52" s="222"/>
      <c r="U52" s="223"/>
      <c r="V52" s="207">
        <v>35.86</v>
      </c>
      <c r="W52" s="224"/>
      <c r="X52" s="224"/>
      <c r="Y52" s="208"/>
      <c r="Z52" s="199">
        <v>14868.73</v>
      </c>
      <c r="AA52" s="200"/>
    </row>
    <row r="53" spans="1:27" ht="10.199999999999999" customHeight="1" x14ac:dyDescent="0.25">
      <c r="A53" s="204">
        <v>42480</v>
      </c>
      <c r="B53" s="205"/>
      <c r="C53" s="206"/>
      <c r="D53" s="148" t="s">
        <v>47</v>
      </c>
      <c r="E53" s="149"/>
      <c r="F53" s="149"/>
      <c r="G53" s="149"/>
      <c r="H53" s="149"/>
      <c r="I53" s="149"/>
      <c r="J53" s="150"/>
      <c r="K53" s="207">
        <v>27.21</v>
      </c>
      <c r="L53" s="208"/>
      <c r="M53" s="209" t="s">
        <v>22</v>
      </c>
      <c r="N53" s="210"/>
      <c r="O53" s="211"/>
      <c r="P53" s="212">
        <v>2517.0250000000001</v>
      </c>
      <c r="Q53" s="213"/>
      <c r="R53" s="213"/>
      <c r="S53" s="213"/>
      <c r="T53" s="213"/>
      <c r="U53" s="214"/>
      <c r="V53" s="215">
        <v>4.97</v>
      </c>
      <c r="W53" s="216"/>
      <c r="X53" s="216"/>
      <c r="Y53" s="217"/>
      <c r="Z53" s="199">
        <v>12509.61</v>
      </c>
      <c r="AA53" s="200"/>
    </row>
    <row r="54" spans="1:27" ht="10.8" customHeight="1" x14ac:dyDescent="0.25">
      <c r="A54" s="189"/>
      <c r="B54" s="189"/>
      <c r="C54" s="189"/>
      <c r="D54" s="189"/>
      <c r="E54" s="189"/>
      <c r="F54" s="189"/>
      <c r="G54" s="189"/>
      <c r="H54" s="189"/>
      <c r="I54" s="189"/>
      <c r="J54" s="189"/>
      <c r="K54" s="189"/>
      <c r="L54" s="189"/>
      <c r="M54" s="189"/>
      <c r="N54" s="189"/>
      <c r="O54" s="189"/>
      <c r="P54" s="189"/>
      <c r="Q54" s="189"/>
      <c r="R54" s="189"/>
      <c r="S54" s="189"/>
      <c r="T54" s="189"/>
      <c r="U54" s="189"/>
      <c r="V54" s="189"/>
      <c r="W54" s="189"/>
      <c r="X54" s="189"/>
      <c r="Y54" s="189"/>
      <c r="Z54" s="189"/>
      <c r="AA54" s="189"/>
    </row>
    <row r="55" spans="1:27" ht="10.199999999999999" customHeight="1" x14ac:dyDescent="0.25">
      <c r="A55" s="197" t="s">
        <v>42</v>
      </c>
      <c r="B55" s="197"/>
      <c r="C55" s="197"/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97"/>
      <c r="V55" s="197"/>
      <c r="W55" s="197"/>
      <c r="X55" s="197"/>
      <c r="Y55" s="201">
        <v>27378.34</v>
      </c>
      <c r="Z55" s="202"/>
      <c r="AA55" s="203"/>
    </row>
    <row r="56" spans="1:27" ht="10.8" customHeight="1" x14ac:dyDescent="0.25">
      <c r="A56" s="189"/>
      <c r="B56" s="189"/>
      <c r="C56" s="189"/>
      <c r="D56" s="189"/>
      <c r="E56" s="189"/>
      <c r="F56" s="189"/>
      <c r="G56" s="189"/>
      <c r="H56" s="189"/>
      <c r="I56" s="189"/>
      <c r="J56" s="189"/>
      <c r="K56" s="189"/>
      <c r="L56" s="189"/>
      <c r="M56" s="189"/>
      <c r="N56" s="189"/>
      <c r="O56" s="189"/>
      <c r="P56" s="189"/>
      <c r="Q56" s="189"/>
      <c r="R56" s="189"/>
      <c r="S56" s="189"/>
      <c r="T56" s="189"/>
      <c r="U56" s="189"/>
      <c r="V56" s="189"/>
      <c r="W56" s="189"/>
      <c r="X56" s="189"/>
      <c r="Y56" s="189"/>
      <c r="Z56" s="189"/>
      <c r="AA56" s="189"/>
    </row>
    <row r="57" spans="1:27" ht="10.199999999999999" customHeight="1" x14ac:dyDescent="0.25">
      <c r="A57" s="197" t="s">
        <v>51</v>
      </c>
      <c r="B57" s="197"/>
      <c r="C57" s="197"/>
      <c r="D57" s="197"/>
      <c r="E57" s="197"/>
      <c r="F57" s="197"/>
      <c r="G57" s="197"/>
      <c r="H57" s="197"/>
      <c r="I57" s="197"/>
      <c r="J57" s="197"/>
      <c r="K57" s="197"/>
      <c r="L57" s="197"/>
      <c r="M57" s="197"/>
      <c r="N57" s="197"/>
      <c r="O57" s="197"/>
      <c r="P57" s="197"/>
      <c r="Q57" s="197"/>
      <c r="R57" s="197"/>
      <c r="S57" s="197"/>
      <c r="T57" s="197"/>
      <c r="U57" s="197"/>
      <c r="V57" s="197"/>
      <c r="W57" s="197"/>
      <c r="X57" s="197"/>
      <c r="Y57" s="154">
        <v>2016855.8</v>
      </c>
      <c r="Z57" s="155"/>
      <c r="AA57" s="156"/>
    </row>
    <row r="58" spans="1:27" ht="10.8" customHeight="1" x14ac:dyDescent="0.25">
      <c r="A58" s="189"/>
      <c r="B58" s="189"/>
      <c r="C58" s="189"/>
      <c r="D58" s="189"/>
      <c r="E58" s="189"/>
      <c r="F58" s="189"/>
      <c r="G58" s="189"/>
      <c r="H58" s="189"/>
      <c r="I58" s="189"/>
      <c r="J58" s="189"/>
      <c r="K58" s="189"/>
      <c r="L58" s="189"/>
      <c r="M58" s="189"/>
      <c r="N58" s="189"/>
      <c r="O58" s="189"/>
      <c r="P58" s="189"/>
      <c r="Q58" s="189"/>
      <c r="R58" s="189"/>
      <c r="S58" s="189"/>
      <c r="T58" s="189"/>
      <c r="U58" s="189"/>
      <c r="V58" s="189"/>
      <c r="W58" s="189"/>
      <c r="X58" s="189"/>
      <c r="Y58" s="189"/>
      <c r="Z58" s="189"/>
      <c r="AA58" s="189"/>
    </row>
    <row r="59" spans="1:27" ht="10.199999999999999" customHeight="1" x14ac:dyDescent="0.25">
      <c r="A59" s="196" t="s">
        <v>3</v>
      </c>
      <c r="B59" s="196"/>
      <c r="C59" s="196" t="s">
        <v>109</v>
      </c>
      <c r="D59" s="196"/>
      <c r="E59" s="196"/>
      <c r="F59" s="196"/>
      <c r="G59" s="196"/>
      <c r="H59" s="196"/>
      <c r="I59" s="196"/>
      <c r="J59" s="196"/>
      <c r="K59" s="196"/>
      <c r="L59" s="196"/>
      <c r="M59" s="196"/>
      <c r="N59" s="196"/>
      <c r="O59" s="196"/>
      <c r="P59" s="196"/>
      <c r="Q59" s="196"/>
      <c r="R59" s="196"/>
      <c r="S59" s="196"/>
      <c r="T59" s="196"/>
      <c r="U59" s="197"/>
      <c r="V59" s="196"/>
      <c r="W59" s="196"/>
      <c r="X59" s="196"/>
      <c r="Y59" s="196"/>
      <c r="Z59" s="196"/>
      <c r="AA59" s="196"/>
    </row>
    <row r="60" spans="1:27" ht="10.199999999999999" customHeight="1" x14ac:dyDescent="0.25">
      <c r="A60" s="196" t="s">
        <v>4</v>
      </c>
      <c r="B60" s="196"/>
      <c r="C60" s="196" t="s">
        <v>146</v>
      </c>
      <c r="D60" s="196"/>
      <c r="E60" s="196"/>
      <c r="F60" s="196"/>
      <c r="G60" s="196"/>
      <c r="H60" s="196"/>
      <c r="I60" s="196"/>
      <c r="J60" s="196"/>
      <c r="K60" s="196"/>
      <c r="L60" s="196"/>
      <c r="M60" s="196"/>
      <c r="N60" s="196"/>
      <c r="O60" s="196"/>
      <c r="P60" s="196"/>
      <c r="Q60" s="196"/>
      <c r="R60" s="196"/>
      <c r="S60" s="196"/>
      <c r="T60" s="196"/>
      <c r="U60" s="197" t="s">
        <v>147</v>
      </c>
      <c r="V60" s="197"/>
      <c r="W60" s="197"/>
      <c r="X60" s="197"/>
      <c r="Y60" s="197"/>
      <c r="Z60" s="197"/>
      <c r="AA60" s="197"/>
    </row>
    <row r="61" spans="1:27" ht="20.55" customHeight="1" x14ac:dyDescent="0.25">
      <c r="A61" s="196" t="s">
        <v>5</v>
      </c>
      <c r="B61" s="196"/>
      <c r="C61" s="196" t="s">
        <v>148</v>
      </c>
      <c r="D61" s="196"/>
      <c r="E61" s="196"/>
      <c r="F61" s="196"/>
      <c r="G61" s="196"/>
      <c r="H61" s="196"/>
      <c r="I61" s="196"/>
      <c r="J61" s="196"/>
      <c r="K61" s="196"/>
      <c r="L61" s="196"/>
      <c r="M61" s="196"/>
      <c r="N61" s="196"/>
      <c r="O61" s="196"/>
      <c r="P61" s="196"/>
      <c r="Q61" s="196"/>
      <c r="R61" s="196"/>
      <c r="S61" s="196"/>
      <c r="T61" s="196"/>
      <c r="U61" s="197"/>
      <c r="V61" s="196"/>
      <c r="W61" s="196"/>
      <c r="X61" s="196"/>
      <c r="Y61" s="196"/>
      <c r="Z61" s="196"/>
      <c r="AA61" s="196"/>
    </row>
    <row r="62" spans="1:27" ht="10.199999999999999" customHeight="1" x14ac:dyDescent="0.25">
      <c r="A62" s="196" t="s">
        <v>6</v>
      </c>
      <c r="B62" s="196"/>
      <c r="C62" s="196" t="s">
        <v>149</v>
      </c>
      <c r="D62" s="196"/>
      <c r="E62" s="196"/>
      <c r="F62" s="196"/>
      <c r="G62" s="196"/>
      <c r="H62" s="196"/>
      <c r="I62" s="196"/>
      <c r="J62" s="196"/>
      <c r="K62" s="196"/>
      <c r="L62" s="196"/>
      <c r="M62" s="196"/>
      <c r="N62" s="196"/>
      <c r="O62" s="196"/>
      <c r="P62" s="196"/>
      <c r="Q62" s="196"/>
      <c r="R62" s="196"/>
      <c r="S62" s="196"/>
      <c r="T62" s="196"/>
      <c r="U62" s="197"/>
      <c r="V62" s="196"/>
      <c r="W62" s="196"/>
      <c r="X62" s="196"/>
      <c r="Y62" s="196"/>
      <c r="Z62" s="196"/>
      <c r="AA62" s="196"/>
    </row>
    <row r="63" spans="1:27" ht="10.199999999999999" customHeight="1" x14ac:dyDescent="0.25">
      <c r="A63" s="196" t="s">
        <v>7</v>
      </c>
      <c r="B63" s="196"/>
      <c r="C63" s="196" t="s">
        <v>8</v>
      </c>
      <c r="D63" s="196"/>
      <c r="E63" s="196"/>
      <c r="F63" s="196"/>
      <c r="G63" s="196"/>
      <c r="H63" s="196"/>
      <c r="I63" s="196"/>
      <c r="J63" s="196"/>
      <c r="K63" s="196"/>
      <c r="L63" s="196"/>
      <c r="M63" s="196"/>
      <c r="N63" s="196"/>
      <c r="O63" s="196"/>
      <c r="P63" s="196"/>
      <c r="Q63" s="196"/>
      <c r="R63" s="196"/>
      <c r="S63" s="196"/>
      <c r="T63" s="196"/>
      <c r="U63" s="197"/>
      <c r="V63" s="196"/>
      <c r="W63" s="196"/>
      <c r="X63" s="196"/>
      <c r="Y63" s="196"/>
      <c r="Z63" s="196"/>
      <c r="AA63" s="196"/>
    </row>
    <row r="64" spans="1:27" ht="10.199999999999999" customHeight="1" x14ac:dyDescent="0.25">
      <c r="A64" s="196" t="s">
        <v>9</v>
      </c>
      <c r="B64" s="196"/>
      <c r="C64" s="196" t="s">
        <v>10</v>
      </c>
      <c r="D64" s="196"/>
      <c r="E64" s="196"/>
      <c r="F64" s="196"/>
      <c r="G64" s="196"/>
      <c r="H64" s="196"/>
      <c r="I64" s="196"/>
      <c r="J64" s="196"/>
      <c r="K64" s="196"/>
      <c r="L64" s="196"/>
      <c r="M64" s="196"/>
      <c r="N64" s="196"/>
      <c r="O64" s="196"/>
      <c r="P64" s="196"/>
      <c r="Q64" s="196"/>
      <c r="R64" s="196"/>
      <c r="S64" s="196"/>
      <c r="T64" s="196"/>
      <c r="U64" s="197"/>
      <c r="V64" s="196"/>
      <c r="W64" s="196"/>
      <c r="X64" s="196"/>
      <c r="Y64" s="196"/>
      <c r="Z64" s="196"/>
      <c r="AA64" s="196"/>
    </row>
    <row r="65" spans="1:27" ht="10.199999999999999" customHeight="1" x14ac:dyDescent="0.25">
      <c r="A65" s="196" t="s">
        <v>11</v>
      </c>
      <c r="B65" s="196"/>
      <c r="C65" s="196" t="s">
        <v>8</v>
      </c>
      <c r="D65" s="196"/>
      <c r="E65" s="196"/>
      <c r="F65" s="196"/>
      <c r="G65" s="196"/>
      <c r="H65" s="196"/>
      <c r="I65" s="196"/>
      <c r="J65" s="196"/>
      <c r="K65" s="196"/>
      <c r="L65" s="196"/>
      <c r="M65" s="196"/>
      <c r="N65" s="196"/>
      <c r="O65" s="196"/>
      <c r="P65" s="196"/>
      <c r="Q65" s="196"/>
      <c r="R65" s="196"/>
      <c r="S65" s="196"/>
      <c r="T65" s="196"/>
      <c r="U65" s="197"/>
      <c r="V65" s="196"/>
      <c r="W65" s="196"/>
      <c r="X65" s="196"/>
      <c r="Y65" s="196"/>
      <c r="Z65" s="196"/>
      <c r="AA65" s="196"/>
    </row>
    <row r="66" spans="1:27" ht="10.199999999999999" customHeight="1" x14ac:dyDescent="0.25">
      <c r="A66" s="196" t="s">
        <v>12</v>
      </c>
      <c r="B66" s="196"/>
      <c r="C66" s="196" t="s">
        <v>150</v>
      </c>
      <c r="D66" s="196"/>
      <c r="E66" s="196"/>
      <c r="F66" s="196"/>
      <c r="G66" s="196"/>
      <c r="H66" s="196"/>
      <c r="I66" s="196"/>
      <c r="J66" s="196"/>
      <c r="K66" s="196"/>
      <c r="L66" s="196"/>
      <c r="M66" s="196"/>
      <c r="N66" s="196"/>
      <c r="O66" s="196"/>
      <c r="P66" s="196"/>
      <c r="Q66" s="196"/>
      <c r="R66" s="196"/>
      <c r="S66" s="196"/>
      <c r="T66" s="196"/>
      <c r="U66" s="197"/>
      <c r="V66" s="196"/>
      <c r="W66" s="196"/>
      <c r="X66" s="196"/>
      <c r="Y66" s="196"/>
      <c r="Z66" s="196"/>
      <c r="AA66" s="196"/>
    </row>
    <row r="67" spans="1:27" ht="10.199999999999999" customHeight="1" x14ac:dyDescent="0.25">
      <c r="A67" s="196"/>
      <c r="B67" s="196"/>
      <c r="C67" s="196"/>
      <c r="D67" s="196"/>
      <c r="E67" s="196"/>
      <c r="F67" s="196"/>
      <c r="G67" s="196"/>
      <c r="H67" s="196"/>
      <c r="I67" s="196"/>
      <c r="J67" s="196"/>
      <c r="K67" s="196"/>
      <c r="L67" s="196"/>
      <c r="M67" s="196"/>
      <c r="N67" s="196"/>
      <c r="O67" s="196"/>
      <c r="P67" s="196"/>
      <c r="Q67" s="196"/>
      <c r="R67" s="196"/>
      <c r="S67" s="196"/>
      <c r="T67" s="196"/>
      <c r="U67" s="197" t="s">
        <v>116</v>
      </c>
      <c r="V67" s="197"/>
      <c r="W67" s="197"/>
      <c r="X67" s="197"/>
      <c r="Y67" s="197"/>
      <c r="Z67" s="197"/>
      <c r="AA67" s="197"/>
    </row>
    <row r="68" spans="1:27" ht="10.8" customHeight="1" x14ac:dyDescent="0.25">
      <c r="A68" s="198"/>
      <c r="B68" s="198"/>
      <c r="C68" s="198"/>
      <c r="D68" s="198"/>
      <c r="E68" s="198"/>
      <c r="F68" s="198"/>
      <c r="G68" s="198"/>
      <c r="H68" s="198"/>
      <c r="I68" s="198"/>
      <c r="J68" s="198"/>
      <c r="K68" s="198"/>
      <c r="L68" s="198"/>
      <c r="M68" s="198"/>
      <c r="N68" s="198"/>
      <c r="O68" s="198"/>
      <c r="P68" s="198"/>
      <c r="Q68" s="198"/>
      <c r="R68" s="198"/>
      <c r="S68" s="198"/>
      <c r="T68" s="198"/>
      <c r="U68" s="198"/>
      <c r="V68" s="198"/>
      <c r="W68" s="198"/>
      <c r="X68" s="198"/>
      <c r="Y68" s="198"/>
      <c r="Z68" s="198"/>
      <c r="AA68" s="198"/>
    </row>
    <row r="69" spans="1:27" ht="10.8" customHeight="1" x14ac:dyDescent="0.25">
      <c r="A69" s="189"/>
      <c r="B69" s="189"/>
      <c r="C69" s="189"/>
      <c r="D69" s="189"/>
      <c r="E69" s="189"/>
      <c r="F69" s="189"/>
      <c r="G69" s="189"/>
      <c r="H69" s="189"/>
      <c r="I69" s="189"/>
      <c r="J69" s="189"/>
      <c r="K69" s="189"/>
      <c r="L69" s="189"/>
      <c r="M69" s="189"/>
      <c r="N69" s="189"/>
      <c r="O69" s="189"/>
      <c r="P69" s="189"/>
      <c r="Q69" s="189"/>
      <c r="R69" s="189"/>
      <c r="S69" s="189"/>
      <c r="T69" s="189"/>
      <c r="U69" s="189"/>
      <c r="V69" s="189"/>
      <c r="W69" s="189"/>
      <c r="X69" s="189"/>
      <c r="Y69" s="189"/>
      <c r="Z69" s="189"/>
      <c r="AA69" s="189"/>
    </row>
    <row r="70" spans="1:27" ht="10.8" customHeight="1" x14ac:dyDescent="0.25">
      <c r="A70" s="189"/>
      <c r="B70" s="189"/>
      <c r="C70" s="189"/>
      <c r="D70" s="189"/>
      <c r="E70" s="189"/>
      <c r="F70" s="189"/>
      <c r="G70" s="189"/>
      <c r="H70" s="189"/>
      <c r="I70" s="189"/>
      <c r="J70" s="189"/>
      <c r="K70" s="189"/>
      <c r="L70" s="189"/>
      <c r="M70" s="189"/>
      <c r="N70" s="189"/>
      <c r="O70" s="189"/>
      <c r="P70" s="189"/>
      <c r="Q70" s="189"/>
      <c r="R70" s="189"/>
      <c r="S70" s="189"/>
      <c r="T70" s="189"/>
      <c r="U70" s="189"/>
      <c r="V70" s="189"/>
      <c r="W70" s="189"/>
      <c r="X70" s="189"/>
      <c r="Y70" s="189"/>
      <c r="Z70" s="189"/>
      <c r="AA70" s="189"/>
    </row>
    <row r="71" spans="1:27" ht="10.199999999999999" customHeight="1" x14ac:dyDescent="0.25">
      <c r="A71" s="190" t="s">
        <v>52</v>
      </c>
      <c r="B71" s="191"/>
      <c r="C71" s="191"/>
      <c r="D71" s="191"/>
      <c r="E71" s="191"/>
      <c r="F71" s="191"/>
      <c r="G71" s="191"/>
      <c r="H71" s="191"/>
      <c r="I71" s="191"/>
      <c r="J71" s="191"/>
      <c r="K71" s="192"/>
      <c r="L71" s="193" t="s">
        <v>100</v>
      </c>
      <c r="M71" s="194"/>
      <c r="N71" s="194"/>
      <c r="O71" s="194"/>
      <c r="P71" s="194"/>
      <c r="Q71" s="194"/>
      <c r="R71" s="195"/>
      <c r="S71" s="193" t="s">
        <v>53</v>
      </c>
      <c r="T71" s="194"/>
      <c r="U71" s="194"/>
      <c r="V71" s="194"/>
      <c r="W71" s="194"/>
      <c r="X71" s="195"/>
      <c r="Y71" s="193" t="s">
        <v>54</v>
      </c>
      <c r="Z71" s="194"/>
      <c r="AA71" s="195"/>
    </row>
    <row r="72" spans="1:27" ht="10.199999999999999" customHeight="1" x14ac:dyDescent="0.25">
      <c r="A72" s="162"/>
      <c r="B72" s="163"/>
      <c r="C72" s="163"/>
      <c r="D72" s="163"/>
      <c r="E72" s="163"/>
      <c r="F72" s="163"/>
      <c r="G72" s="163"/>
      <c r="H72" s="163"/>
      <c r="I72" s="163"/>
      <c r="J72" s="163"/>
      <c r="K72" s="164"/>
      <c r="L72" s="183"/>
      <c r="M72" s="184"/>
      <c r="N72" s="184"/>
      <c r="O72" s="184"/>
      <c r="P72" s="184"/>
      <c r="Q72" s="184"/>
      <c r="R72" s="185"/>
      <c r="S72" s="183"/>
      <c r="T72" s="184"/>
      <c r="U72" s="184"/>
      <c r="V72" s="184"/>
      <c r="W72" s="184"/>
      <c r="X72" s="185"/>
      <c r="Y72" s="183"/>
      <c r="Z72" s="184"/>
      <c r="AA72" s="185"/>
    </row>
    <row r="73" spans="1:27" ht="10.199999999999999" customHeight="1" x14ac:dyDescent="0.25">
      <c r="A73" s="162" t="s">
        <v>58</v>
      </c>
      <c r="B73" s="163"/>
      <c r="C73" s="163"/>
      <c r="D73" s="163"/>
      <c r="E73" s="163"/>
      <c r="F73" s="163"/>
      <c r="G73" s="163"/>
      <c r="H73" s="163"/>
      <c r="I73" s="163"/>
      <c r="J73" s="163"/>
      <c r="K73" s="164"/>
      <c r="L73" s="174">
        <v>7.0035999999999996</v>
      </c>
      <c r="M73" s="175"/>
      <c r="N73" s="175"/>
      <c r="O73" s="175"/>
      <c r="P73" s="175"/>
      <c r="Q73" s="175"/>
      <c r="R73" s="176"/>
      <c r="S73" s="186">
        <v>141253.57999999999</v>
      </c>
      <c r="T73" s="187"/>
      <c r="U73" s="187"/>
      <c r="V73" s="187"/>
      <c r="W73" s="187"/>
      <c r="X73" s="188"/>
      <c r="Y73" s="180">
        <v>3.57</v>
      </c>
      <c r="Z73" s="181"/>
      <c r="AA73" s="182"/>
    </row>
    <row r="74" spans="1:27" ht="10.199999999999999" customHeight="1" x14ac:dyDescent="0.25">
      <c r="A74" s="162"/>
      <c r="B74" s="163"/>
      <c r="C74" s="163"/>
      <c r="D74" s="163"/>
      <c r="E74" s="163"/>
      <c r="F74" s="163"/>
      <c r="G74" s="163"/>
      <c r="H74" s="163"/>
      <c r="I74" s="163"/>
      <c r="J74" s="163"/>
      <c r="K74" s="164"/>
      <c r="L74" s="174"/>
      <c r="M74" s="175"/>
      <c r="N74" s="175"/>
      <c r="O74" s="175"/>
      <c r="P74" s="175"/>
      <c r="Q74" s="175"/>
      <c r="R74" s="176"/>
      <c r="S74" s="186"/>
      <c r="T74" s="187"/>
      <c r="U74" s="187"/>
      <c r="V74" s="187"/>
      <c r="W74" s="187"/>
      <c r="X74" s="188"/>
      <c r="Y74" s="180"/>
      <c r="Z74" s="181"/>
      <c r="AA74" s="182"/>
    </row>
    <row r="75" spans="1:27" ht="10.199999999999999" customHeight="1" x14ac:dyDescent="0.25">
      <c r="A75" s="162" t="s">
        <v>20</v>
      </c>
      <c r="B75" s="163"/>
      <c r="C75" s="163"/>
      <c r="D75" s="163"/>
      <c r="E75" s="163"/>
      <c r="F75" s="163"/>
      <c r="G75" s="163"/>
      <c r="H75" s="163"/>
      <c r="I75" s="163"/>
      <c r="J75" s="163"/>
      <c r="K75" s="164"/>
      <c r="L75" s="165">
        <v>91.638900000000007</v>
      </c>
      <c r="M75" s="166"/>
      <c r="N75" s="166"/>
      <c r="O75" s="166"/>
      <c r="P75" s="166"/>
      <c r="Q75" s="166"/>
      <c r="R75" s="167"/>
      <c r="S75" s="168">
        <v>1848223.88</v>
      </c>
      <c r="T75" s="169"/>
      <c r="U75" s="169"/>
      <c r="V75" s="169"/>
      <c r="W75" s="169"/>
      <c r="X75" s="170"/>
      <c r="Y75" s="171">
        <v>46.8</v>
      </c>
      <c r="Z75" s="172"/>
      <c r="AA75" s="173"/>
    </row>
    <row r="76" spans="1:27" ht="10.199999999999999" customHeight="1" x14ac:dyDescent="0.25">
      <c r="A76" s="162"/>
      <c r="B76" s="163"/>
      <c r="C76" s="163"/>
      <c r="D76" s="163"/>
      <c r="E76" s="163"/>
      <c r="F76" s="163"/>
      <c r="G76" s="163"/>
      <c r="H76" s="163"/>
      <c r="I76" s="163"/>
      <c r="J76" s="163"/>
      <c r="K76" s="164"/>
      <c r="L76" s="165"/>
      <c r="M76" s="166"/>
      <c r="N76" s="166"/>
      <c r="O76" s="166"/>
      <c r="P76" s="166"/>
      <c r="Q76" s="166"/>
      <c r="R76" s="167"/>
      <c r="S76" s="168"/>
      <c r="T76" s="169"/>
      <c r="U76" s="169"/>
      <c r="V76" s="169"/>
      <c r="W76" s="169"/>
      <c r="X76" s="170"/>
      <c r="Y76" s="171"/>
      <c r="Z76" s="172"/>
      <c r="AA76" s="173"/>
    </row>
    <row r="77" spans="1:27" ht="10.199999999999999" customHeight="1" x14ac:dyDescent="0.25">
      <c r="A77" s="162" t="s">
        <v>43</v>
      </c>
      <c r="B77" s="163"/>
      <c r="C77" s="163"/>
      <c r="D77" s="163"/>
      <c r="E77" s="163"/>
      <c r="F77" s="163"/>
      <c r="G77" s="163"/>
      <c r="H77" s="163"/>
      <c r="I77" s="163"/>
      <c r="J77" s="163"/>
      <c r="K77" s="164"/>
      <c r="L77" s="174">
        <v>1.3573999999999999</v>
      </c>
      <c r="M77" s="175"/>
      <c r="N77" s="175"/>
      <c r="O77" s="175"/>
      <c r="P77" s="175"/>
      <c r="Q77" s="175"/>
      <c r="R77" s="176"/>
      <c r="S77" s="177">
        <v>27378.34</v>
      </c>
      <c r="T77" s="178"/>
      <c r="U77" s="178"/>
      <c r="V77" s="178"/>
      <c r="W77" s="178"/>
      <c r="X77" s="179"/>
      <c r="Y77" s="180">
        <v>0.69</v>
      </c>
      <c r="Z77" s="181"/>
      <c r="AA77" s="182"/>
    </row>
    <row r="78" spans="1:27" ht="10.199999999999999" customHeight="1" x14ac:dyDescent="0.25">
      <c r="A78" s="162"/>
      <c r="B78" s="163"/>
      <c r="C78" s="163"/>
      <c r="D78" s="163"/>
      <c r="E78" s="163"/>
      <c r="F78" s="163"/>
      <c r="G78" s="163"/>
      <c r="H78" s="163"/>
      <c r="I78" s="163"/>
      <c r="J78" s="163"/>
      <c r="K78" s="164"/>
      <c r="L78" s="174"/>
      <c r="M78" s="175"/>
      <c r="N78" s="175"/>
      <c r="O78" s="175"/>
      <c r="P78" s="175"/>
      <c r="Q78" s="175"/>
      <c r="R78" s="176"/>
      <c r="S78" s="177"/>
      <c r="T78" s="178"/>
      <c r="U78" s="178"/>
      <c r="V78" s="178"/>
      <c r="W78" s="178"/>
      <c r="X78" s="179"/>
      <c r="Y78" s="180"/>
      <c r="Z78" s="181"/>
      <c r="AA78" s="182"/>
    </row>
    <row r="79" spans="1:27" ht="10.199999999999999" customHeight="1" x14ac:dyDescent="0.25">
      <c r="A79" s="148" t="s">
        <v>55</v>
      </c>
      <c r="B79" s="149"/>
      <c r="C79" s="149"/>
      <c r="D79" s="149"/>
      <c r="E79" s="149"/>
      <c r="F79" s="149"/>
      <c r="G79" s="149"/>
      <c r="H79" s="149"/>
      <c r="I79" s="149"/>
      <c r="J79" s="149"/>
      <c r="K79" s="150"/>
      <c r="L79" s="151">
        <v>100</v>
      </c>
      <c r="M79" s="152"/>
      <c r="N79" s="152"/>
      <c r="O79" s="152"/>
      <c r="P79" s="152"/>
      <c r="Q79" s="152"/>
      <c r="R79" s="153"/>
      <c r="S79" s="154">
        <v>2016855.8</v>
      </c>
      <c r="T79" s="155"/>
      <c r="U79" s="155"/>
      <c r="V79" s="155"/>
      <c r="W79" s="155"/>
      <c r="X79" s="156"/>
      <c r="Y79" s="157">
        <v>51.06</v>
      </c>
      <c r="Z79" s="158"/>
      <c r="AA79" s="159"/>
    </row>
    <row r="80" spans="1:27" ht="11.4" customHeight="1" x14ac:dyDescent="0.25">
      <c r="A80" s="160" t="s">
        <v>56</v>
      </c>
      <c r="B80" s="160"/>
      <c r="C80" s="160"/>
      <c r="D80" s="160"/>
      <c r="E80" s="160"/>
      <c r="F80" s="160"/>
      <c r="G80" s="160"/>
      <c r="H80" s="160"/>
      <c r="I80" s="160"/>
      <c r="J80" s="160"/>
      <c r="K80" s="161"/>
      <c r="L80" s="161"/>
      <c r="M80" s="161"/>
      <c r="N80" s="161"/>
      <c r="O80" s="161"/>
      <c r="P80" s="161"/>
      <c r="Q80" s="161"/>
      <c r="R80" s="161"/>
      <c r="S80" s="161"/>
      <c r="T80" s="161"/>
      <c r="U80" s="161"/>
      <c r="V80" s="161"/>
      <c r="W80" s="161"/>
      <c r="X80" s="161"/>
      <c r="Y80" s="161"/>
      <c r="Z80" s="161"/>
      <c r="AA80" s="161"/>
    </row>
  </sheetData>
  <mergeCells count="279"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  <mergeCell ref="A10:B10"/>
    <mergeCell ref="C10:AA10"/>
    <mergeCell ref="A11:B11"/>
    <mergeCell ref="C11:AA11"/>
    <mergeCell ref="A12:B12"/>
    <mergeCell ref="C12:AA12"/>
    <mergeCell ref="A7:B7"/>
    <mergeCell ref="C7:AA7"/>
    <mergeCell ref="A8:B8"/>
    <mergeCell ref="C8:AA8"/>
    <mergeCell ref="A9:B9"/>
    <mergeCell ref="C9:AA9"/>
    <mergeCell ref="A17:AA17"/>
    <mergeCell ref="A18:C18"/>
    <mergeCell ref="D18:J18"/>
    <mergeCell ref="K18:L18"/>
    <mergeCell ref="M18:O18"/>
    <mergeCell ref="P18:U18"/>
    <mergeCell ref="V18:Y18"/>
    <mergeCell ref="Z18:AA18"/>
    <mergeCell ref="A13:B13"/>
    <mergeCell ref="C13:T13"/>
    <mergeCell ref="U13:AA13"/>
    <mergeCell ref="A14:AA14"/>
    <mergeCell ref="A15:AA15"/>
    <mergeCell ref="A16:AA16"/>
    <mergeCell ref="A19:C19"/>
    <mergeCell ref="D19:AA19"/>
    <mergeCell ref="A20:C20"/>
    <mergeCell ref="D20:J20"/>
    <mergeCell ref="K20:L20"/>
    <mergeCell ref="M20:O20"/>
    <mergeCell ref="P20:U20"/>
    <mergeCell ref="V20:Y20"/>
    <mergeCell ref="Z20:AA20"/>
    <mergeCell ref="Z21:AA21"/>
    <mergeCell ref="A22:AA22"/>
    <mergeCell ref="A23:X23"/>
    <mergeCell ref="Y23:AA23"/>
    <mergeCell ref="A24:AA24"/>
    <mergeCell ref="A25:AA25"/>
    <mergeCell ref="A21:C21"/>
    <mergeCell ref="D21:J21"/>
    <mergeCell ref="K21:L21"/>
    <mergeCell ref="M21:O21"/>
    <mergeCell ref="P21:U21"/>
    <mergeCell ref="V21:Y21"/>
    <mergeCell ref="Z26:AA26"/>
    <mergeCell ref="A27:C27"/>
    <mergeCell ref="D27:AA27"/>
    <mergeCell ref="A28:C28"/>
    <mergeCell ref="D28:J28"/>
    <mergeCell ref="K28:L28"/>
    <mergeCell ref="M28:O28"/>
    <mergeCell ref="P28:U28"/>
    <mergeCell ref="V28:Y28"/>
    <mergeCell ref="Z28:AA28"/>
    <mergeCell ref="A26:C26"/>
    <mergeCell ref="D26:J26"/>
    <mergeCell ref="K26:L26"/>
    <mergeCell ref="M26:O26"/>
    <mergeCell ref="P26:U26"/>
    <mergeCell ref="V26:Y26"/>
    <mergeCell ref="Z29:AA29"/>
    <mergeCell ref="A30:C30"/>
    <mergeCell ref="D30:J30"/>
    <mergeCell ref="K30:L30"/>
    <mergeCell ref="M30:O30"/>
    <mergeCell ref="P30:U30"/>
    <mergeCell ref="V30:Y30"/>
    <mergeCell ref="Z30:AA30"/>
    <mergeCell ref="A29:C29"/>
    <mergeCell ref="D29:J29"/>
    <mergeCell ref="K29:L29"/>
    <mergeCell ref="M29:O29"/>
    <mergeCell ref="P29:U29"/>
    <mergeCell ref="V29:Y29"/>
    <mergeCell ref="Z31:AA31"/>
    <mergeCell ref="A32:C32"/>
    <mergeCell ref="D32:J32"/>
    <mergeCell ref="K32:L32"/>
    <mergeCell ref="M32:O32"/>
    <mergeCell ref="P32:U32"/>
    <mergeCell ref="V32:Y32"/>
    <mergeCell ref="Z32:AA32"/>
    <mergeCell ref="A31:C31"/>
    <mergeCell ref="D31:J31"/>
    <mergeCell ref="K31:L31"/>
    <mergeCell ref="M31:O31"/>
    <mergeCell ref="P31:U31"/>
    <mergeCell ref="V31:Y31"/>
    <mergeCell ref="Z33:AA33"/>
    <mergeCell ref="A34:C34"/>
    <mergeCell ref="D34:J34"/>
    <mergeCell ref="K34:L34"/>
    <mergeCell ref="M34:O34"/>
    <mergeCell ref="P34:U34"/>
    <mergeCell ref="V34:Y34"/>
    <mergeCell ref="Z34:AA34"/>
    <mergeCell ref="A33:C33"/>
    <mergeCell ref="D33:J33"/>
    <mergeCell ref="K33:L33"/>
    <mergeCell ref="M33:O33"/>
    <mergeCell ref="P33:U33"/>
    <mergeCell ref="V33:Y33"/>
    <mergeCell ref="Z35:AA35"/>
    <mergeCell ref="A36:C36"/>
    <mergeCell ref="D36:J36"/>
    <mergeCell ref="K36:L36"/>
    <mergeCell ref="M36:O36"/>
    <mergeCell ref="P36:U36"/>
    <mergeCell ref="V36:Y36"/>
    <mergeCell ref="Z36:AA36"/>
    <mergeCell ref="A35:C35"/>
    <mergeCell ref="D35:J35"/>
    <mergeCell ref="K35:L35"/>
    <mergeCell ref="M35:O35"/>
    <mergeCell ref="P35:U35"/>
    <mergeCell ref="V35:Y35"/>
    <mergeCell ref="Z37:AA37"/>
    <mergeCell ref="A38:C38"/>
    <mergeCell ref="D38:J38"/>
    <mergeCell ref="K38:L38"/>
    <mergeCell ref="M38:O38"/>
    <mergeCell ref="P38:U38"/>
    <mergeCell ref="V38:Y38"/>
    <mergeCell ref="Z38:AA38"/>
    <mergeCell ref="A37:C37"/>
    <mergeCell ref="D37:J37"/>
    <mergeCell ref="K37:L37"/>
    <mergeCell ref="M37:O37"/>
    <mergeCell ref="P37:U37"/>
    <mergeCell ref="V37:Y37"/>
    <mergeCell ref="Z39:AA39"/>
    <mergeCell ref="A40:C40"/>
    <mergeCell ref="D40:J40"/>
    <mergeCell ref="K40:L40"/>
    <mergeCell ref="M40:O40"/>
    <mergeCell ref="P40:U40"/>
    <mergeCell ref="V40:Y40"/>
    <mergeCell ref="Z40:AA40"/>
    <mergeCell ref="A39:C39"/>
    <mergeCell ref="D39:J39"/>
    <mergeCell ref="K39:L39"/>
    <mergeCell ref="M39:O39"/>
    <mergeCell ref="P39:U39"/>
    <mergeCell ref="V39:Y39"/>
    <mergeCell ref="Z41:AA41"/>
    <mergeCell ref="A42:C42"/>
    <mergeCell ref="D42:J42"/>
    <mergeCell ref="K42:L42"/>
    <mergeCell ref="M42:O42"/>
    <mergeCell ref="P42:U42"/>
    <mergeCell ref="V42:Y42"/>
    <mergeCell ref="Z42:AA42"/>
    <mergeCell ref="A41:C41"/>
    <mergeCell ref="D41:J41"/>
    <mergeCell ref="K41:L41"/>
    <mergeCell ref="M41:O41"/>
    <mergeCell ref="P41:U41"/>
    <mergeCell ref="V41:Y41"/>
    <mergeCell ref="Z43:AA43"/>
    <mergeCell ref="A44:C44"/>
    <mergeCell ref="D44:J44"/>
    <mergeCell ref="K44:L44"/>
    <mergeCell ref="M44:O44"/>
    <mergeCell ref="P44:U44"/>
    <mergeCell ref="V44:Y44"/>
    <mergeCell ref="Z44:AA44"/>
    <mergeCell ref="A43:C43"/>
    <mergeCell ref="D43:J43"/>
    <mergeCell ref="K43:L43"/>
    <mergeCell ref="M43:O43"/>
    <mergeCell ref="P43:U43"/>
    <mergeCell ref="V43:Y43"/>
    <mergeCell ref="Z45:AA45"/>
    <mergeCell ref="A46:AA46"/>
    <mergeCell ref="A47:X47"/>
    <mergeCell ref="Y47:AA47"/>
    <mergeCell ref="A48:AA48"/>
    <mergeCell ref="A49:AA49"/>
    <mergeCell ref="A45:C45"/>
    <mergeCell ref="D45:J45"/>
    <mergeCell ref="K45:L45"/>
    <mergeCell ref="M45:O45"/>
    <mergeCell ref="P45:U45"/>
    <mergeCell ref="V45:Y45"/>
    <mergeCell ref="Z50:AA50"/>
    <mergeCell ref="A51:C51"/>
    <mergeCell ref="D51:AA51"/>
    <mergeCell ref="A52:C52"/>
    <mergeCell ref="D52:J52"/>
    <mergeCell ref="K52:L52"/>
    <mergeCell ref="M52:O52"/>
    <mergeCell ref="P52:U52"/>
    <mergeCell ref="V52:Y52"/>
    <mergeCell ref="Z52:AA52"/>
    <mergeCell ref="A50:C50"/>
    <mergeCell ref="D50:J50"/>
    <mergeCell ref="K50:L50"/>
    <mergeCell ref="M50:O50"/>
    <mergeCell ref="P50:U50"/>
    <mergeCell ref="V50:Y50"/>
    <mergeCell ref="Z53:AA53"/>
    <mergeCell ref="A54:AA54"/>
    <mergeCell ref="A55:X55"/>
    <mergeCell ref="Y55:AA55"/>
    <mergeCell ref="A56:AA56"/>
    <mergeCell ref="A57:X57"/>
    <mergeCell ref="Y57:AA57"/>
    <mergeCell ref="A53:C53"/>
    <mergeCell ref="D53:J53"/>
    <mergeCell ref="K53:L53"/>
    <mergeCell ref="M53:O53"/>
    <mergeCell ref="P53:U53"/>
    <mergeCell ref="V53:Y53"/>
    <mergeCell ref="A61:B61"/>
    <mergeCell ref="C61:AA61"/>
    <mergeCell ref="A62:B62"/>
    <mergeCell ref="C62:AA62"/>
    <mergeCell ref="A63:B63"/>
    <mergeCell ref="C63:AA63"/>
    <mergeCell ref="A58:AA58"/>
    <mergeCell ref="A59:B59"/>
    <mergeCell ref="C59:AA59"/>
    <mergeCell ref="A60:B60"/>
    <mergeCell ref="C60:T60"/>
    <mergeCell ref="U60:AA60"/>
    <mergeCell ref="A67:B67"/>
    <mergeCell ref="C67:T67"/>
    <mergeCell ref="U67:AA67"/>
    <mergeCell ref="A68:AA68"/>
    <mergeCell ref="A69:AA69"/>
    <mergeCell ref="A70:AA70"/>
    <mergeCell ref="A64:B64"/>
    <mergeCell ref="C64:AA64"/>
    <mergeCell ref="A65:B65"/>
    <mergeCell ref="C65:AA65"/>
    <mergeCell ref="A66:B66"/>
    <mergeCell ref="C66:AA66"/>
    <mergeCell ref="A73:K74"/>
    <mergeCell ref="L73:R74"/>
    <mergeCell ref="S73:X74"/>
    <mergeCell ref="Y73:AA74"/>
    <mergeCell ref="A75:K76"/>
    <mergeCell ref="L75:R76"/>
    <mergeCell ref="S75:X76"/>
    <mergeCell ref="Y75:AA76"/>
    <mergeCell ref="A71:K71"/>
    <mergeCell ref="L71:R71"/>
    <mergeCell ref="S71:X71"/>
    <mergeCell ref="Y71:AA71"/>
    <mergeCell ref="A72:K72"/>
    <mergeCell ref="L72:R72"/>
    <mergeCell ref="S72:X72"/>
    <mergeCell ref="Y72:AA72"/>
    <mergeCell ref="A80:J80"/>
    <mergeCell ref="K80:AA80"/>
    <mergeCell ref="A77:K78"/>
    <mergeCell ref="L77:R78"/>
    <mergeCell ref="S77:X78"/>
    <mergeCell ref="Y77:AA78"/>
    <mergeCell ref="A79:K79"/>
    <mergeCell ref="L79:R79"/>
    <mergeCell ref="S79:X79"/>
    <mergeCell ref="Y79:AA79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4E5FC-DF56-4BDE-887C-0F7FD5B06E60}">
  <dimension ref="A1:AC81"/>
  <sheetViews>
    <sheetView zoomScaleNormal="100" workbookViewId="0">
      <selection activeCell="AC1" sqref="AC1"/>
    </sheetView>
  </sheetViews>
  <sheetFormatPr defaultRowHeight="13.2" x14ac:dyDescent="0.25"/>
  <cols>
    <col min="1" max="2" width="4.6640625" style="100" bestFit="1" customWidth="1"/>
    <col min="3" max="3" width="1.88671875" style="100" bestFit="1" customWidth="1"/>
    <col min="4" max="5" width="2.77734375" style="100" bestFit="1" customWidth="1"/>
    <col min="6" max="6" width="1.88671875" style="100" bestFit="1" customWidth="1"/>
    <col min="7" max="7" width="4.6640625" style="100" bestFit="1" customWidth="1"/>
    <col min="8" max="8" width="5.5546875" style="100" bestFit="1" customWidth="1"/>
    <col min="9" max="9" width="9.33203125" style="100" bestFit="1" customWidth="1"/>
    <col min="10" max="10" width="8.44140625" style="100" bestFit="1" customWidth="1"/>
    <col min="11" max="11" width="4.6640625" style="100" bestFit="1" customWidth="1"/>
    <col min="12" max="12" width="0.88671875" style="100" bestFit="1" customWidth="1"/>
    <col min="13" max="13" width="3.77734375" style="100" bestFit="1" customWidth="1"/>
    <col min="14" max="14" width="0.88671875" style="100" bestFit="1" customWidth="1"/>
    <col min="15" max="15" width="2.77734375" style="100" bestFit="1" customWidth="1"/>
    <col min="16" max="16" width="0.88671875" style="100" bestFit="1" customWidth="1"/>
    <col min="17" max="17" width="3.77734375" style="100" bestFit="1" customWidth="1"/>
    <col min="18" max="18" width="0.88671875" style="100" bestFit="1" customWidth="1"/>
    <col min="19" max="19" width="2.77734375" style="100" bestFit="1" customWidth="1"/>
    <col min="20" max="20" width="1.88671875" style="100" bestFit="1" customWidth="1"/>
    <col min="21" max="22" width="0.88671875" style="100" bestFit="1" customWidth="1"/>
    <col min="23" max="23" width="5.5546875" style="100" bestFit="1" customWidth="1"/>
    <col min="24" max="24" width="1.88671875" style="100" bestFit="1" customWidth="1"/>
    <col min="25" max="25" width="2.77734375" style="100" bestFit="1" customWidth="1"/>
    <col min="26" max="26" width="1.88671875" style="100" bestFit="1" customWidth="1"/>
    <col min="27" max="27" width="9.33203125" style="100" bestFit="1" customWidth="1"/>
    <col min="28" max="256" width="8.88671875" style="100"/>
    <col min="257" max="258" width="4.6640625" style="100" bestFit="1" customWidth="1"/>
    <col min="259" max="259" width="1.88671875" style="100" bestFit="1" customWidth="1"/>
    <col min="260" max="261" width="2.77734375" style="100" bestFit="1" customWidth="1"/>
    <col min="262" max="262" width="1.88671875" style="100" bestFit="1" customWidth="1"/>
    <col min="263" max="263" width="4.6640625" style="100" bestFit="1" customWidth="1"/>
    <col min="264" max="264" width="5.5546875" style="100" bestFit="1" customWidth="1"/>
    <col min="265" max="265" width="9.33203125" style="100" bestFit="1" customWidth="1"/>
    <col min="266" max="266" width="8.44140625" style="100" bestFit="1" customWidth="1"/>
    <col min="267" max="267" width="4.6640625" style="100" bestFit="1" customWidth="1"/>
    <col min="268" max="268" width="0.88671875" style="100" bestFit="1" customWidth="1"/>
    <col min="269" max="269" width="3.77734375" style="100" bestFit="1" customWidth="1"/>
    <col min="270" max="270" width="0.88671875" style="100" bestFit="1" customWidth="1"/>
    <col min="271" max="271" width="2.77734375" style="100" bestFit="1" customWidth="1"/>
    <col min="272" max="272" width="0.88671875" style="100" bestFit="1" customWidth="1"/>
    <col min="273" max="273" width="3.77734375" style="100" bestFit="1" customWidth="1"/>
    <col min="274" max="274" width="0.88671875" style="100" bestFit="1" customWidth="1"/>
    <col min="275" max="275" width="2.77734375" style="100" bestFit="1" customWidth="1"/>
    <col min="276" max="276" width="1.88671875" style="100" bestFit="1" customWidth="1"/>
    <col min="277" max="278" width="0.88671875" style="100" bestFit="1" customWidth="1"/>
    <col min="279" max="279" width="5.5546875" style="100" bestFit="1" customWidth="1"/>
    <col min="280" max="280" width="1.88671875" style="100" bestFit="1" customWidth="1"/>
    <col min="281" max="281" width="2.77734375" style="100" bestFit="1" customWidth="1"/>
    <col min="282" max="282" width="1.88671875" style="100" bestFit="1" customWidth="1"/>
    <col min="283" max="283" width="9.33203125" style="100" bestFit="1" customWidth="1"/>
    <col min="284" max="512" width="8.88671875" style="100"/>
    <col min="513" max="514" width="4.6640625" style="100" bestFit="1" customWidth="1"/>
    <col min="515" max="515" width="1.88671875" style="100" bestFit="1" customWidth="1"/>
    <col min="516" max="517" width="2.77734375" style="100" bestFit="1" customWidth="1"/>
    <col min="518" max="518" width="1.88671875" style="100" bestFit="1" customWidth="1"/>
    <col min="519" max="519" width="4.6640625" style="100" bestFit="1" customWidth="1"/>
    <col min="520" max="520" width="5.5546875" style="100" bestFit="1" customWidth="1"/>
    <col min="521" max="521" width="9.33203125" style="100" bestFit="1" customWidth="1"/>
    <col min="522" max="522" width="8.44140625" style="100" bestFit="1" customWidth="1"/>
    <col min="523" max="523" width="4.6640625" style="100" bestFit="1" customWidth="1"/>
    <col min="524" max="524" width="0.88671875" style="100" bestFit="1" customWidth="1"/>
    <col min="525" max="525" width="3.77734375" style="100" bestFit="1" customWidth="1"/>
    <col min="526" max="526" width="0.88671875" style="100" bestFit="1" customWidth="1"/>
    <col min="527" max="527" width="2.77734375" style="100" bestFit="1" customWidth="1"/>
    <col min="528" max="528" width="0.88671875" style="100" bestFit="1" customWidth="1"/>
    <col min="529" max="529" width="3.77734375" style="100" bestFit="1" customWidth="1"/>
    <col min="530" max="530" width="0.88671875" style="100" bestFit="1" customWidth="1"/>
    <col min="531" max="531" width="2.77734375" style="100" bestFit="1" customWidth="1"/>
    <col min="532" max="532" width="1.88671875" style="100" bestFit="1" customWidth="1"/>
    <col min="533" max="534" width="0.88671875" style="100" bestFit="1" customWidth="1"/>
    <col min="535" max="535" width="5.5546875" style="100" bestFit="1" customWidth="1"/>
    <col min="536" max="536" width="1.88671875" style="100" bestFit="1" customWidth="1"/>
    <col min="537" max="537" width="2.77734375" style="100" bestFit="1" customWidth="1"/>
    <col min="538" max="538" width="1.88671875" style="100" bestFit="1" customWidth="1"/>
    <col min="539" max="539" width="9.33203125" style="100" bestFit="1" customWidth="1"/>
    <col min="540" max="768" width="8.88671875" style="100"/>
    <col min="769" max="770" width="4.6640625" style="100" bestFit="1" customWidth="1"/>
    <col min="771" max="771" width="1.88671875" style="100" bestFit="1" customWidth="1"/>
    <col min="772" max="773" width="2.77734375" style="100" bestFit="1" customWidth="1"/>
    <col min="774" max="774" width="1.88671875" style="100" bestFit="1" customWidth="1"/>
    <col min="775" max="775" width="4.6640625" style="100" bestFit="1" customWidth="1"/>
    <col min="776" max="776" width="5.5546875" style="100" bestFit="1" customWidth="1"/>
    <col min="777" max="777" width="9.33203125" style="100" bestFit="1" customWidth="1"/>
    <col min="778" max="778" width="8.44140625" style="100" bestFit="1" customWidth="1"/>
    <col min="779" max="779" width="4.6640625" style="100" bestFit="1" customWidth="1"/>
    <col min="780" max="780" width="0.88671875" style="100" bestFit="1" customWidth="1"/>
    <col min="781" max="781" width="3.77734375" style="100" bestFit="1" customWidth="1"/>
    <col min="782" max="782" width="0.88671875" style="100" bestFit="1" customWidth="1"/>
    <col min="783" max="783" width="2.77734375" style="100" bestFit="1" customWidth="1"/>
    <col min="784" max="784" width="0.88671875" style="100" bestFit="1" customWidth="1"/>
    <col min="785" max="785" width="3.77734375" style="100" bestFit="1" customWidth="1"/>
    <col min="786" max="786" width="0.88671875" style="100" bestFit="1" customWidth="1"/>
    <col min="787" max="787" width="2.77734375" style="100" bestFit="1" customWidth="1"/>
    <col min="788" max="788" width="1.88671875" style="100" bestFit="1" customWidth="1"/>
    <col min="789" max="790" width="0.88671875" style="100" bestFit="1" customWidth="1"/>
    <col min="791" max="791" width="5.5546875" style="100" bestFit="1" customWidth="1"/>
    <col min="792" max="792" width="1.88671875" style="100" bestFit="1" customWidth="1"/>
    <col min="793" max="793" width="2.77734375" style="100" bestFit="1" customWidth="1"/>
    <col min="794" max="794" width="1.88671875" style="100" bestFit="1" customWidth="1"/>
    <col min="795" max="795" width="9.33203125" style="100" bestFit="1" customWidth="1"/>
    <col min="796" max="1024" width="8.88671875" style="100"/>
    <col min="1025" max="1026" width="4.6640625" style="100" bestFit="1" customWidth="1"/>
    <col min="1027" max="1027" width="1.88671875" style="100" bestFit="1" customWidth="1"/>
    <col min="1028" max="1029" width="2.77734375" style="100" bestFit="1" customWidth="1"/>
    <col min="1030" max="1030" width="1.88671875" style="100" bestFit="1" customWidth="1"/>
    <col min="1031" max="1031" width="4.6640625" style="100" bestFit="1" customWidth="1"/>
    <col min="1032" max="1032" width="5.5546875" style="100" bestFit="1" customWidth="1"/>
    <col min="1033" max="1033" width="9.33203125" style="100" bestFit="1" customWidth="1"/>
    <col min="1034" max="1034" width="8.44140625" style="100" bestFit="1" customWidth="1"/>
    <col min="1035" max="1035" width="4.6640625" style="100" bestFit="1" customWidth="1"/>
    <col min="1036" max="1036" width="0.88671875" style="100" bestFit="1" customWidth="1"/>
    <col min="1037" max="1037" width="3.77734375" style="100" bestFit="1" customWidth="1"/>
    <col min="1038" max="1038" width="0.88671875" style="100" bestFit="1" customWidth="1"/>
    <col min="1039" max="1039" width="2.77734375" style="100" bestFit="1" customWidth="1"/>
    <col min="1040" max="1040" width="0.88671875" style="100" bestFit="1" customWidth="1"/>
    <col min="1041" max="1041" width="3.77734375" style="100" bestFit="1" customWidth="1"/>
    <col min="1042" max="1042" width="0.88671875" style="100" bestFit="1" customWidth="1"/>
    <col min="1043" max="1043" width="2.77734375" style="100" bestFit="1" customWidth="1"/>
    <col min="1044" max="1044" width="1.88671875" style="100" bestFit="1" customWidth="1"/>
    <col min="1045" max="1046" width="0.88671875" style="100" bestFit="1" customWidth="1"/>
    <col min="1047" max="1047" width="5.5546875" style="100" bestFit="1" customWidth="1"/>
    <col min="1048" max="1048" width="1.88671875" style="100" bestFit="1" customWidth="1"/>
    <col min="1049" max="1049" width="2.77734375" style="100" bestFit="1" customWidth="1"/>
    <col min="1050" max="1050" width="1.88671875" style="100" bestFit="1" customWidth="1"/>
    <col min="1051" max="1051" width="9.33203125" style="100" bestFit="1" customWidth="1"/>
    <col min="1052" max="1280" width="8.88671875" style="100"/>
    <col min="1281" max="1282" width="4.6640625" style="100" bestFit="1" customWidth="1"/>
    <col min="1283" max="1283" width="1.88671875" style="100" bestFit="1" customWidth="1"/>
    <col min="1284" max="1285" width="2.77734375" style="100" bestFit="1" customWidth="1"/>
    <col min="1286" max="1286" width="1.88671875" style="100" bestFit="1" customWidth="1"/>
    <col min="1287" max="1287" width="4.6640625" style="100" bestFit="1" customWidth="1"/>
    <col min="1288" max="1288" width="5.5546875" style="100" bestFit="1" customWidth="1"/>
    <col min="1289" max="1289" width="9.33203125" style="100" bestFit="1" customWidth="1"/>
    <col min="1290" max="1290" width="8.44140625" style="100" bestFit="1" customWidth="1"/>
    <col min="1291" max="1291" width="4.6640625" style="100" bestFit="1" customWidth="1"/>
    <col min="1292" max="1292" width="0.88671875" style="100" bestFit="1" customWidth="1"/>
    <col min="1293" max="1293" width="3.77734375" style="100" bestFit="1" customWidth="1"/>
    <col min="1294" max="1294" width="0.88671875" style="100" bestFit="1" customWidth="1"/>
    <col min="1295" max="1295" width="2.77734375" style="100" bestFit="1" customWidth="1"/>
    <col min="1296" max="1296" width="0.88671875" style="100" bestFit="1" customWidth="1"/>
    <col min="1297" max="1297" width="3.77734375" style="100" bestFit="1" customWidth="1"/>
    <col min="1298" max="1298" width="0.88671875" style="100" bestFit="1" customWidth="1"/>
    <col min="1299" max="1299" width="2.77734375" style="100" bestFit="1" customWidth="1"/>
    <col min="1300" max="1300" width="1.88671875" style="100" bestFit="1" customWidth="1"/>
    <col min="1301" max="1302" width="0.88671875" style="100" bestFit="1" customWidth="1"/>
    <col min="1303" max="1303" width="5.5546875" style="100" bestFit="1" customWidth="1"/>
    <col min="1304" max="1304" width="1.88671875" style="100" bestFit="1" customWidth="1"/>
    <col min="1305" max="1305" width="2.77734375" style="100" bestFit="1" customWidth="1"/>
    <col min="1306" max="1306" width="1.88671875" style="100" bestFit="1" customWidth="1"/>
    <col min="1307" max="1307" width="9.33203125" style="100" bestFit="1" customWidth="1"/>
    <col min="1308" max="1536" width="8.88671875" style="100"/>
    <col min="1537" max="1538" width="4.6640625" style="100" bestFit="1" customWidth="1"/>
    <col min="1539" max="1539" width="1.88671875" style="100" bestFit="1" customWidth="1"/>
    <col min="1540" max="1541" width="2.77734375" style="100" bestFit="1" customWidth="1"/>
    <col min="1542" max="1542" width="1.88671875" style="100" bestFit="1" customWidth="1"/>
    <col min="1543" max="1543" width="4.6640625" style="100" bestFit="1" customWidth="1"/>
    <col min="1544" max="1544" width="5.5546875" style="100" bestFit="1" customWidth="1"/>
    <col min="1545" max="1545" width="9.33203125" style="100" bestFit="1" customWidth="1"/>
    <col min="1546" max="1546" width="8.44140625" style="100" bestFit="1" customWidth="1"/>
    <col min="1547" max="1547" width="4.6640625" style="100" bestFit="1" customWidth="1"/>
    <col min="1548" max="1548" width="0.88671875" style="100" bestFit="1" customWidth="1"/>
    <col min="1549" max="1549" width="3.77734375" style="100" bestFit="1" customWidth="1"/>
    <col min="1550" max="1550" width="0.88671875" style="100" bestFit="1" customWidth="1"/>
    <col min="1551" max="1551" width="2.77734375" style="100" bestFit="1" customWidth="1"/>
    <col min="1552" max="1552" width="0.88671875" style="100" bestFit="1" customWidth="1"/>
    <col min="1553" max="1553" width="3.77734375" style="100" bestFit="1" customWidth="1"/>
    <col min="1554" max="1554" width="0.88671875" style="100" bestFit="1" customWidth="1"/>
    <col min="1555" max="1555" width="2.77734375" style="100" bestFit="1" customWidth="1"/>
    <col min="1556" max="1556" width="1.88671875" style="100" bestFit="1" customWidth="1"/>
    <col min="1557" max="1558" width="0.88671875" style="100" bestFit="1" customWidth="1"/>
    <col min="1559" max="1559" width="5.5546875" style="100" bestFit="1" customWidth="1"/>
    <col min="1560" max="1560" width="1.88671875" style="100" bestFit="1" customWidth="1"/>
    <col min="1561" max="1561" width="2.77734375" style="100" bestFit="1" customWidth="1"/>
    <col min="1562" max="1562" width="1.88671875" style="100" bestFit="1" customWidth="1"/>
    <col min="1563" max="1563" width="9.33203125" style="100" bestFit="1" customWidth="1"/>
    <col min="1564" max="1792" width="8.88671875" style="100"/>
    <col min="1793" max="1794" width="4.6640625" style="100" bestFit="1" customWidth="1"/>
    <col min="1795" max="1795" width="1.88671875" style="100" bestFit="1" customWidth="1"/>
    <col min="1796" max="1797" width="2.77734375" style="100" bestFit="1" customWidth="1"/>
    <col min="1798" max="1798" width="1.88671875" style="100" bestFit="1" customWidth="1"/>
    <col min="1799" max="1799" width="4.6640625" style="100" bestFit="1" customWidth="1"/>
    <col min="1800" max="1800" width="5.5546875" style="100" bestFit="1" customWidth="1"/>
    <col min="1801" max="1801" width="9.33203125" style="100" bestFit="1" customWidth="1"/>
    <col min="1802" max="1802" width="8.44140625" style="100" bestFit="1" customWidth="1"/>
    <col min="1803" max="1803" width="4.6640625" style="100" bestFit="1" customWidth="1"/>
    <col min="1804" max="1804" width="0.88671875" style="100" bestFit="1" customWidth="1"/>
    <col min="1805" max="1805" width="3.77734375" style="100" bestFit="1" customWidth="1"/>
    <col min="1806" max="1806" width="0.88671875" style="100" bestFit="1" customWidth="1"/>
    <col min="1807" max="1807" width="2.77734375" style="100" bestFit="1" customWidth="1"/>
    <col min="1808" max="1808" width="0.88671875" style="100" bestFit="1" customWidth="1"/>
    <col min="1809" max="1809" width="3.77734375" style="100" bestFit="1" customWidth="1"/>
    <col min="1810" max="1810" width="0.88671875" style="100" bestFit="1" customWidth="1"/>
    <col min="1811" max="1811" width="2.77734375" style="100" bestFit="1" customWidth="1"/>
    <col min="1812" max="1812" width="1.88671875" style="100" bestFit="1" customWidth="1"/>
    <col min="1813" max="1814" width="0.88671875" style="100" bestFit="1" customWidth="1"/>
    <col min="1815" max="1815" width="5.5546875" style="100" bestFit="1" customWidth="1"/>
    <col min="1816" max="1816" width="1.88671875" style="100" bestFit="1" customWidth="1"/>
    <col min="1817" max="1817" width="2.77734375" style="100" bestFit="1" customWidth="1"/>
    <col min="1818" max="1818" width="1.88671875" style="100" bestFit="1" customWidth="1"/>
    <col min="1819" max="1819" width="9.33203125" style="100" bestFit="1" customWidth="1"/>
    <col min="1820" max="2048" width="8.88671875" style="100"/>
    <col min="2049" max="2050" width="4.6640625" style="100" bestFit="1" customWidth="1"/>
    <col min="2051" max="2051" width="1.88671875" style="100" bestFit="1" customWidth="1"/>
    <col min="2052" max="2053" width="2.77734375" style="100" bestFit="1" customWidth="1"/>
    <col min="2054" max="2054" width="1.88671875" style="100" bestFit="1" customWidth="1"/>
    <col min="2055" max="2055" width="4.6640625" style="100" bestFit="1" customWidth="1"/>
    <col min="2056" max="2056" width="5.5546875" style="100" bestFit="1" customWidth="1"/>
    <col min="2057" max="2057" width="9.33203125" style="100" bestFit="1" customWidth="1"/>
    <col min="2058" max="2058" width="8.44140625" style="100" bestFit="1" customWidth="1"/>
    <col min="2059" max="2059" width="4.6640625" style="100" bestFit="1" customWidth="1"/>
    <col min="2060" max="2060" width="0.88671875" style="100" bestFit="1" customWidth="1"/>
    <col min="2061" max="2061" width="3.77734375" style="100" bestFit="1" customWidth="1"/>
    <col min="2062" max="2062" width="0.88671875" style="100" bestFit="1" customWidth="1"/>
    <col min="2063" max="2063" width="2.77734375" style="100" bestFit="1" customWidth="1"/>
    <col min="2064" max="2064" width="0.88671875" style="100" bestFit="1" customWidth="1"/>
    <col min="2065" max="2065" width="3.77734375" style="100" bestFit="1" customWidth="1"/>
    <col min="2066" max="2066" width="0.88671875" style="100" bestFit="1" customWidth="1"/>
    <col min="2067" max="2067" width="2.77734375" style="100" bestFit="1" customWidth="1"/>
    <col min="2068" max="2068" width="1.88671875" style="100" bestFit="1" customWidth="1"/>
    <col min="2069" max="2070" width="0.88671875" style="100" bestFit="1" customWidth="1"/>
    <col min="2071" max="2071" width="5.5546875" style="100" bestFit="1" customWidth="1"/>
    <col min="2072" max="2072" width="1.88671875" style="100" bestFit="1" customWidth="1"/>
    <col min="2073" max="2073" width="2.77734375" style="100" bestFit="1" customWidth="1"/>
    <col min="2074" max="2074" width="1.88671875" style="100" bestFit="1" customWidth="1"/>
    <col min="2075" max="2075" width="9.33203125" style="100" bestFit="1" customWidth="1"/>
    <col min="2076" max="2304" width="8.88671875" style="100"/>
    <col min="2305" max="2306" width="4.6640625" style="100" bestFit="1" customWidth="1"/>
    <col min="2307" max="2307" width="1.88671875" style="100" bestFit="1" customWidth="1"/>
    <col min="2308" max="2309" width="2.77734375" style="100" bestFit="1" customWidth="1"/>
    <col min="2310" max="2310" width="1.88671875" style="100" bestFit="1" customWidth="1"/>
    <col min="2311" max="2311" width="4.6640625" style="100" bestFit="1" customWidth="1"/>
    <col min="2312" max="2312" width="5.5546875" style="100" bestFit="1" customWidth="1"/>
    <col min="2313" max="2313" width="9.33203125" style="100" bestFit="1" customWidth="1"/>
    <col min="2314" max="2314" width="8.44140625" style="100" bestFit="1" customWidth="1"/>
    <col min="2315" max="2315" width="4.6640625" style="100" bestFit="1" customWidth="1"/>
    <col min="2316" max="2316" width="0.88671875" style="100" bestFit="1" customWidth="1"/>
    <col min="2317" max="2317" width="3.77734375" style="100" bestFit="1" customWidth="1"/>
    <col min="2318" max="2318" width="0.88671875" style="100" bestFit="1" customWidth="1"/>
    <col min="2319" max="2319" width="2.77734375" style="100" bestFit="1" customWidth="1"/>
    <col min="2320" max="2320" width="0.88671875" style="100" bestFit="1" customWidth="1"/>
    <col min="2321" max="2321" width="3.77734375" style="100" bestFit="1" customWidth="1"/>
    <col min="2322" max="2322" width="0.88671875" style="100" bestFit="1" customWidth="1"/>
    <col min="2323" max="2323" width="2.77734375" style="100" bestFit="1" customWidth="1"/>
    <col min="2324" max="2324" width="1.88671875" style="100" bestFit="1" customWidth="1"/>
    <col min="2325" max="2326" width="0.88671875" style="100" bestFit="1" customWidth="1"/>
    <col min="2327" max="2327" width="5.5546875" style="100" bestFit="1" customWidth="1"/>
    <col min="2328" max="2328" width="1.88671875" style="100" bestFit="1" customWidth="1"/>
    <col min="2329" max="2329" width="2.77734375" style="100" bestFit="1" customWidth="1"/>
    <col min="2330" max="2330" width="1.88671875" style="100" bestFit="1" customWidth="1"/>
    <col min="2331" max="2331" width="9.33203125" style="100" bestFit="1" customWidth="1"/>
    <col min="2332" max="2560" width="8.88671875" style="100"/>
    <col min="2561" max="2562" width="4.6640625" style="100" bestFit="1" customWidth="1"/>
    <col min="2563" max="2563" width="1.88671875" style="100" bestFit="1" customWidth="1"/>
    <col min="2564" max="2565" width="2.77734375" style="100" bestFit="1" customWidth="1"/>
    <col min="2566" max="2566" width="1.88671875" style="100" bestFit="1" customWidth="1"/>
    <col min="2567" max="2567" width="4.6640625" style="100" bestFit="1" customWidth="1"/>
    <col min="2568" max="2568" width="5.5546875" style="100" bestFit="1" customWidth="1"/>
    <col min="2569" max="2569" width="9.33203125" style="100" bestFit="1" customWidth="1"/>
    <col min="2570" max="2570" width="8.44140625" style="100" bestFit="1" customWidth="1"/>
    <col min="2571" max="2571" width="4.6640625" style="100" bestFit="1" customWidth="1"/>
    <col min="2572" max="2572" width="0.88671875" style="100" bestFit="1" customWidth="1"/>
    <col min="2573" max="2573" width="3.77734375" style="100" bestFit="1" customWidth="1"/>
    <col min="2574" max="2574" width="0.88671875" style="100" bestFit="1" customWidth="1"/>
    <col min="2575" max="2575" width="2.77734375" style="100" bestFit="1" customWidth="1"/>
    <col min="2576" max="2576" width="0.88671875" style="100" bestFit="1" customWidth="1"/>
    <col min="2577" max="2577" width="3.77734375" style="100" bestFit="1" customWidth="1"/>
    <col min="2578" max="2578" width="0.88671875" style="100" bestFit="1" customWidth="1"/>
    <col min="2579" max="2579" width="2.77734375" style="100" bestFit="1" customWidth="1"/>
    <col min="2580" max="2580" width="1.88671875" style="100" bestFit="1" customWidth="1"/>
    <col min="2581" max="2582" width="0.88671875" style="100" bestFit="1" customWidth="1"/>
    <col min="2583" max="2583" width="5.5546875" style="100" bestFit="1" customWidth="1"/>
    <col min="2584" max="2584" width="1.88671875" style="100" bestFit="1" customWidth="1"/>
    <col min="2585" max="2585" width="2.77734375" style="100" bestFit="1" customWidth="1"/>
    <col min="2586" max="2586" width="1.88671875" style="100" bestFit="1" customWidth="1"/>
    <col min="2587" max="2587" width="9.33203125" style="100" bestFit="1" customWidth="1"/>
    <col min="2588" max="2816" width="8.88671875" style="100"/>
    <col min="2817" max="2818" width="4.6640625" style="100" bestFit="1" customWidth="1"/>
    <col min="2819" max="2819" width="1.88671875" style="100" bestFit="1" customWidth="1"/>
    <col min="2820" max="2821" width="2.77734375" style="100" bestFit="1" customWidth="1"/>
    <col min="2822" max="2822" width="1.88671875" style="100" bestFit="1" customWidth="1"/>
    <col min="2823" max="2823" width="4.6640625" style="100" bestFit="1" customWidth="1"/>
    <col min="2824" max="2824" width="5.5546875" style="100" bestFit="1" customWidth="1"/>
    <col min="2825" max="2825" width="9.33203125" style="100" bestFit="1" customWidth="1"/>
    <col min="2826" max="2826" width="8.44140625" style="100" bestFit="1" customWidth="1"/>
    <col min="2827" max="2827" width="4.6640625" style="100" bestFit="1" customWidth="1"/>
    <col min="2828" max="2828" width="0.88671875" style="100" bestFit="1" customWidth="1"/>
    <col min="2829" max="2829" width="3.77734375" style="100" bestFit="1" customWidth="1"/>
    <col min="2830" max="2830" width="0.88671875" style="100" bestFit="1" customWidth="1"/>
    <col min="2831" max="2831" width="2.77734375" style="100" bestFit="1" customWidth="1"/>
    <col min="2832" max="2832" width="0.88671875" style="100" bestFit="1" customWidth="1"/>
    <col min="2833" max="2833" width="3.77734375" style="100" bestFit="1" customWidth="1"/>
    <col min="2834" max="2834" width="0.88671875" style="100" bestFit="1" customWidth="1"/>
    <col min="2835" max="2835" width="2.77734375" style="100" bestFit="1" customWidth="1"/>
    <col min="2836" max="2836" width="1.88671875" style="100" bestFit="1" customWidth="1"/>
    <col min="2837" max="2838" width="0.88671875" style="100" bestFit="1" customWidth="1"/>
    <col min="2839" max="2839" width="5.5546875" style="100" bestFit="1" customWidth="1"/>
    <col min="2840" max="2840" width="1.88671875" style="100" bestFit="1" customWidth="1"/>
    <col min="2841" max="2841" width="2.77734375" style="100" bestFit="1" customWidth="1"/>
    <col min="2842" max="2842" width="1.88671875" style="100" bestFit="1" customWidth="1"/>
    <col min="2843" max="2843" width="9.33203125" style="100" bestFit="1" customWidth="1"/>
    <col min="2844" max="3072" width="8.88671875" style="100"/>
    <col min="3073" max="3074" width="4.6640625" style="100" bestFit="1" customWidth="1"/>
    <col min="3075" max="3075" width="1.88671875" style="100" bestFit="1" customWidth="1"/>
    <col min="3076" max="3077" width="2.77734375" style="100" bestFit="1" customWidth="1"/>
    <col min="3078" max="3078" width="1.88671875" style="100" bestFit="1" customWidth="1"/>
    <col min="3079" max="3079" width="4.6640625" style="100" bestFit="1" customWidth="1"/>
    <col min="3080" max="3080" width="5.5546875" style="100" bestFit="1" customWidth="1"/>
    <col min="3081" max="3081" width="9.33203125" style="100" bestFit="1" customWidth="1"/>
    <col min="3082" max="3082" width="8.44140625" style="100" bestFit="1" customWidth="1"/>
    <col min="3083" max="3083" width="4.6640625" style="100" bestFit="1" customWidth="1"/>
    <col min="3084" max="3084" width="0.88671875" style="100" bestFit="1" customWidth="1"/>
    <col min="3085" max="3085" width="3.77734375" style="100" bestFit="1" customWidth="1"/>
    <col min="3086" max="3086" width="0.88671875" style="100" bestFit="1" customWidth="1"/>
    <col min="3087" max="3087" width="2.77734375" style="100" bestFit="1" customWidth="1"/>
    <col min="3088" max="3088" width="0.88671875" style="100" bestFit="1" customWidth="1"/>
    <col min="3089" max="3089" width="3.77734375" style="100" bestFit="1" customWidth="1"/>
    <col min="3090" max="3090" width="0.88671875" style="100" bestFit="1" customWidth="1"/>
    <col min="3091" max="3091" width="2.77734375" style="100" bestFit="1" customWidth="1"/>
    <col min="3092" max="3092" width="1.88671875" style="100" bestFit="1" customWidth="1"/>
    <col min="3093" max="3094" width="0.88671875" style="100" bestFit="1" customWidth="1"/>
    <col min="3095" max="3095" width="5.5546875" style="100" bestFit="1" customWidth="1"/>
    <col min="3096" max="3096" width="1.88671875" style="100" bestFit="1" customWidth="1"/>
    <col min="3097" max="3097" width="2.77734375" style="100" bestFit="1" customWidth="1"/>
    <col min="3098" max="3098" width="1.88671875" style="100" bestFit="1" customWidth="1"/>
    <col min="3099" max="3099" width="9.33203125" style="100" bestFit="1" customWidth="1"/>
    <col min="3100" max="3328" width="8.88671875" style="100"/>
    <col min="3329" max="3330" width="4.6640625" style="100" bestFit="1" customWidth="1"/>
    <col min="3331" max="3331" width="1.88671875" style="100" bestFit="1" customWidth="1"/>
    <col min="3332" max="3333" width="2.77734375" style="100" bestFit="1" customWidth="1"/>
    <col min="3334" max="3334" width="1.88671875" style="100" bestFit="1" customWidth="1"/>
    <col min="3335" max="3335" width="4.6640625" style="100" bestFit="1" customWidth="1"/>
    <col min="3336" max="3336" width="5.5546875" style="100" bestFit="1" customWidth="1"/>
    <col min="3337" max="3337" width="9.33203125" style="100" bestFit="1" customWidth="1"/>
    <col min="3338" max="3338" width="8.44140625" style="100" bestFit="1" customWidth="1"/>
    <col min="3339" max="3339" width="4.6640625" style="100" bestFit="1" customWidth="1"/>
    <col min="3340" max="3340" width="0.88671875" style="100" bestFit="1" customWidth="1"/>
    <col min="3341" max="3341" width="3.77734375" style="100" bestFit="1" customWidth="1"/>
    <col min="3342" max="3342" width="0.88671875" style="100" bestFit="1" customWidth="1"/>
    <col min="3343" max="3343" width="2.77734375" style="100" bestFit="1" customWidth="1"/>
    <col min="3344" max="3344" width="0.88671875" style="100" bestFit="1" customWidth="1"/>
    <col min="3345" max="3345" width="3.77734375" style="100" bestFit="1" customWidth="1"/>
    <col min="3346" max="3346" width="0.88671875" style="100" bestFit="1" customWidth="1"/>
    <col min="3347" max="3347" width="2.77734375" style="100" bestFit="1" customWidth="1"/>
    <col min="3348" max="3348" width="1.88671875" style="100" bestFit="1" customWidth="1"/>
    <col min="3349" max="3350" width="0.88671875" style="100" bestFit="1" customWidth="1"/>
    <col min="3351" max="3351" width="5.5546875" style="100" bestFit="1" customWidth="1"/>
    <col min="3352" max="3352" width="1.88671875" style="100" bestFit="1" customWidth="1"/>
    <col min="3353" max="3353" width="2.77734375" style="100" bestFit="1" customWidth="1"/>
    <col min="3354" max="3354" width="1.88671875" style="100" bestFit="1" customWidth="1"/>
    <col min="3355" max="3355" width="9.33203125" style="100" bestFit="1" customWidth="1"/>
    <col min="3356" max="3584" width="8.88671875" style="100"/>
    <col min="3585" max="3586" width="4.6640625" style="100" bestFit="1" customWidth="1"/>
    <col min="3587" max="3587" width="1.88671875" style="100" bestFit="1" customWidth="1"/>
    <col min="3588" max="3589" width="2.77734375" style="100" bestFit="1" customWidth="1"/>
    <col min="3590" max="3590" width="1.88671875" style="100" bestFit="1" customWidth="1"/>
    <col min="3591" max="3591" width="4.6640625" style="100" bestFit="1" customWidth="1"/>
    <col min="3592" max="3592" width="5.5546875" style="100" bestFit="1" customWidth="1"/>
    <col min="3593" max="3593" width="9.33203125" style="100" bestFit="1" customWidth="1"/>
    <col min="3594" max="3594" width="8.44140625" style="100" bestFit="1" customWidth="1"/>
    <col min="3595" max="3595" width="4.6640625" style="100" bestFit="1" customWidth="1"/>
    <col min="3596" max="3596" width="0.88671875" style="100" bestFit="1" customWidth="1"/>
    <col min="3597" max="3597" width="3.77734375" style="100" bestFit="1" customWidth="1"/>
    <col min="3598" max="3598" width="0.88671875" style="100" bestFit="1" customWidth="1"/>
    <col min="3599" max="3599" width="2.77734375" style="100" bestFit="1" customWidth="1"/>
    <col min="3600" max="3600" width="0.88671875" style="100" bestFit="1" customWidth="1"/>
    <col min="3601" max="3601" width="3.77734375" style="100" bestFit="1" customWidth="1"/>
    <col min="3602" max="3602" width="0.88671875" style="100" bestFit="1" customWidth="1"/>
    <col min="3603" max="3603" width="2.77734375" style="100" bestFit="1" customWidth="1"/>
    <col min="3604" max="3604" width="1.88671875" style="100" bestFit="1" customWidth="1"/>
    <col min="3605" max="3606" width="0.88671875" style="100" bestFit="1" customWidth="1"/>
    <col min="3607" max="3607" width="5.5546875" style="100" bestFit="1" customWidth="1"/>
    <col min="3608" max="3608" width="1.88671875" style="100" bestFit="1" customWidth="1"/>
    <col min="3609" max="3609" width="2.77734375" style="100" bestFit="1" customWidth="1"/>
    <col min="3610" max="3610" width="1.88671875" style="100" bestFit="1" customWidth="1"/>
    <col min="3611" max="3611" width="9.33203125" style="100" bestFit="1" customWidth="1"/>
    <col min="3612" max="3840" width="8.88671875" style="100"/>
    <col min="3841" max="3842" width="4.6640625" style="100" bestFit="1" customWidth="1"/>
    <col min="3843" max="3843" width="1.88671875" style="100" bestFit="1" customWidth="1"/>
    <col min="3844" max="3845" width="2.77734375" style="100" bestFit="1" customWidth="1"/>
    <col min="3846" max="3846" width="1.88671875" style="100" bestFit="1" customWidth="1"/>
    <col min="3847" max="3847" width="4.6640625" style="100" bestFit="1" customWidth="1"/>
    <col min="3848" max="3848" width="5.5546875" style="100" bestFit="1" customWidth="1"/>
    <col min="3849" max="3849" width="9.33203125" style="100" bestFit="1" customWidth="1"/>
    <col min="3850" max="3850" width="8.44140625" style="100" bestFit="1" customWidth="1"/>
    <col min="3851" max="3851" width="4.6640625" style="100" bestFit="1" customWidth="1"/>
    <col min="3852" max="3852" width="0.88671875" style="100" bestFit="1" customWidth="1"/>
    <col min="3853" max="3853" width="3.77734375" style="100" bestFit="1" customWidth="1"/>
    <col min="3854" max="3854" width="0.88671875" style="100" bestFit="1" customWidth="1"/>
    <col min="3855" max="3855" width="2.77734375" style="100" bestFit="1" customWidth="1"/>
    <col min="3856" max="3856" width="0.88671875" style="100" bestFit="1" customWidth="1"/>
    <col min="3857" max="3857" width="3.77734375" style="100" bestFit="1" customWidth="1"/>
    <col min="3858" max="3858" width="0.88671875" style="100" bestFit="1" customWidth="1"/>
    <col min="3859" max="3859" width="2.77734375" style="100" bestFit="1" customWidth="1"/>
    <col min="3860" max="3860" width="1.88671875" style="100" bestFit="1" customWidth="1"/>
    <col min="3861" max="3862" width="0.88671875" style="100" bestFit="1" customWidth="1"/>
    <col min="3863" max="3863" width="5.5546875" style="100" bestFit="1" customWidth="1"/>
    <col min="3864" max="3864" width="1.88671875" style="100" bestFit="1" customWidth="1"/>
    <col min="3865" max="3865" width="2.77734375" style="100" bestFit="1" customWidth="1"/>
    <col min="3866" max="3866" width="1.88671875" style="100" bestFit="1" customWidth="1"/>
    <col min="3867" max="3867" width="9.33203125" style="100" bestFit="1" customWidth="1"/>
    <col min="3868" max="4096" width="8.88671875" style="100"/>
    <col min="4097" max="4098" width="4.6640625" style="100" bestFit="1" customWidth="1"/>
    <col min="4099" max="4099" width="1.88671875" style="100" bestFit="1" customWidth="1"/>
    <col min="4100" max="4101" width="2.77734375" style="100" bestFit="1" customWidth="1"/>
    <col min="4102" max="4102" width="1.88671875" style="100" bestFit="1" customWidth="1"/>
    <col min="4103" max="4103" width="4.6640625" style="100" bestFit="1" customWidth="1"/>
    <col min="4104" max="4104" width="5.5546875" style="100" bestFit="1" customWidth="1"/>
    <col min="4105" max="4105" width="9.33203125" style="100" bestFit="1" customWidth="1"/>
    <col min="4106" max="4106" width="8.44140625" style="100" bestFit="1" customWidth="1"/>
    <col min="4107" max="4107" width="4.6640625" style="100" bestFit="1" customWidth="1"/>
    <col min="4108" max="4108" width="0.88671875" style="100" bestFit="1" customWidth="1"/>
    <col min="4109" max="4109" width="3.77734375" style="100" bestFit="1" customWidth="1"/>
    <col min="4110" max="4110" width="0.88671875" style="100" bestFit="1" customWidth="1"/>
    <col min="4111" max="4111" width="2.77734375" style="100" bestFit="1" customWidth="1"/>
    <col min="4112" max="4112" width="0.88671875" style="100" bestFit="1" customWidth="1"/>
    <col min="4113" max="4113" width="3.77734375" style="100" bestFit="1" customWidth="1"/>
    <col min="4114" max="4114" width="0.88671875" style="100" bestFit="1" customWidth="1"/>
    <col min="4115" max="4115" width="2.77734375" style="100" bestFit="1" customWidth="1"/>
    <col min="4116" max="4116" width="1.88671875" style="100" bestFit="1" customWidth="1"/>
    <col min="4117" max="4118" width="0.88671875" style="100" bestFit="1" customWidth="1"/>
    <col min="4119" max="4119" width="5.5546875" style="100" bestFit="1" customWidth="1"/>
    <col min="4120" max="4120" width="1.88671875" style="100" bestFit="1" customWidth="1"/>
    <col min="4121" max="4121" width="2.77734375" style="100" bestFit="1" customWidth="1"/>
    <col min="4122" max="4122" width="1.88671875" style="100" bestFit="1" customWidth="1"/>
    <col min="4123" max="4123" width="9.33203125" style="100" bestFit="1" customWidth="1"/>
    <col min="4124" max="4352" width="8.88671875" style="100"/>
    <col min="4353" max="4354" width="4.6640625" style="100" bestFit="1" customWidth="1"/>
    <col min="4355" max="4355" width="1.88671875" style="100" bestFit="1" customWidth="1"/>
    <col min="4356" max="4357" width="2.77734375" style="100" bestFit="1" customWidth="1"/>
    <col min="4358" max="4358" width="1.88671875" style="100" bestFit="1" customWidth="1"/>
    <col min="4359" max="4359" width="4.6640625" style="100" bestFit="1" customWidth="1"/>
    <col min="4360" max="4360" width="5.5546875" style="100" bestFit="1" customWidth="1"/>
    <col min="4361" max="4361" width="9.33203125" style="100" bestFit="1" customWidth="1"/>
    <col min="4362" max="4362" width="8.44140625" style="100" bestFit="1" customWidth="1"/>
    <col min="4363" max="4363" width="4.6640625" style="100" bestFit="1" customWidth="1"/>
    <col min="4364" max="4364" width="0.88671875" style="100" bestFit="1" customWidth="1"/>
    <col min="4365" max="4365" width="3.77734375" style="100" bestFit="1" customWidth="1"/>
    <col min="4366" max="4366" width="0.88671875" style="100" bestFit="1" customWidth="1"/>
    <col min="4367" max="4367" width="2.77734375" style="100" bestFit="1" customWidth="1"/>
    <col min="4368" max="4368" width="0.88671875" style="100" bestFit="1" customWidth="1"/>
    <col min="4369" max="4369" width="3.77734375" style="100" bestFit="1" customWidth="1"/>
    <col min="4370" max="4370" width="0.88671875" style="100" bestFit="1" customWidth="1"/>
    <col min="4371" max="4371" width="2.77734375" style="100" bestFit="1" customWidth="1"/>
    <col min="4372" max="4372" width="1.88671875" style="100" bestFit="1" customWidth="1"/>
    <col min="4373" max="4374" width="0.88671875" style="100" bestFit="1" customWidth="1"/>
    <col min="4375" max="4375" width="5.5546875" style="100" bestFit="1" customWidth="1"/>
    <col min="4376" max="4376" width="1.88671875" style="100" bestFit="1" customWidth="1"/>
    <col min="4377" max="4377" width="2.77734375" style="100" bestFit="1" customWidth="1"/>
    <col min="4378" max="4378" width="1.88671875" style="100" bestFit="1" customWidth="1"/>
    <col min="4379" max="4379" width="9.33203125" style="100" bestFit="1" customWidth="1"/>
    <col min="4380" max="4608" width="8.88671875" style="100"/>
    <col min="4609" max="4610" width="4.6640625" style="100" bestFit="1" customWidth="1"/>
    <col min="4611" max="4611" width="1.88671875" style="100" bestFit="1" customWidth="1"/>
    <col min="4612" max="4613" width="2.77734375" style="100" bestFit="1" customWidth="1"/>
    <col min="4614" max="4614" width="1.88671875" style="100" bestFit="1" customWidth="1"/>
    <col min="4615" max="4615" width="4.6640625" style="100" bestFit="1" customWidth="1"/>
    <col min="4616" max="4616" width="5.5546875" style="100" bestFit="1" customWidth="1"/>
    <col min="4617" max="4617" width="9.33203125" style="100" bestFit="1" customWidth="1"/>
    <col min="4618" max="4618" width="8.44140625" style="100" bestFit="1" customWidth="1"/>
    <col min="4619" max="4619" width="4.6640625" style="100" bestFit="1" customWidth="1"/>
    <col min="4620" max="4620" width="0.88671875" style="100" bestFit="1" customWidth="1"/>
    <col min="4621" max="4621" width="3.77734375" style="100" bestFit="1" customWidth="1"/>
    <col min="4622" max="4622" width="0.88671875" style="100" bestFit="1" customWidth="1"/>
    <col min="4623" max="4623" width="2.77734375" style="100" bestFit="1" customWidth="1"/>
    <col min="4624" max="4624" width="0.88671875" style="100" bestFit="1" customWidth="1"/>
    <col min="4625" max="4625" width="3.77734375" style="100" bestFit="1" customWidth="1"/>
    <col min="4626" max="4626" width="0.88671875" style="100" bestFit="1" customWidth="1"/>
    <col min="4627" max="4627" width="2.77734375" style="100" bestFit="1" customWidth="1"/>
    <col min="4628" max="4628" width="1.88671875" style="100" bestFit="1" customWidth="1"/>
    <col min="4629" max="4630" width="0.88671875" style="100" bestFit="1" customWidth="1"/>
    <col min="4631" max="4631" width="5.5546875" style="100" bestFit="1" customWidth="1"/>
    <col min="4632" max="4632" width="1.88671875" style="100" bestFit="1" customWidth="1"/>
    <col min="4633" max="4633" width="2.77734375" style="100" bestFit="1" customWidth="1"/>
    <col min="4634" max="4634" width="1.88671875" style="100" bestFit="1" customWidth="1"/>
    <col min="4635" max="4635" width="9.33203125" style="100" bestFit="1" customWidth="1"/>
    <col min="4636" max="4864" width="8.88671875" style="100"/>
    <col min="4865" max="4866" width="4.6640625" style="100" bestFit="1" customWidth="1"/>
    <col min="4867" max="4867" width="1.88671875" style="100" bestFit="1" customWidth="1"/>
    <col min="4868" max="4869" width="2.77734375" style="100" bestFit="1" customWidth="1"/>
    <col min="4870" max="4870" width="1.88671875" style="100" bestFit="1" customWidth="1"/>
    <col min="4871" max="4871" width="4.6640625" style="100" bestFit="1" customWidth="1"/>
    <col min="4872" max="4872" width="5.5546875" style="100" bestFit="1" customWidth="1"/>
    <col min="4873" max="4873" width="9.33203125" style="100" bestFit="1" customWidth="1"/>
    <col min="4874" max="4874" width="8.44140625" style="100" bestFit="1" customWidth="1"/>
    <col min="4875" max="4875" width="4.6640625" style="100" bestFit="1" customWidth="1"/>
    <col min="4876" max="4876" width="0.88671875" style="100" bestFit="1" customWidth="1"/>
    <col min="4877" max="4877" width="3.77734375" style="100" bestFit="1" customWidth="1"/>
    <col min="4878" max="4878" width="0.88671875" style="100" bestFit="1" customWidth="1"/>
    <col min="4879" max="4879" width="2.77734375" style="100" bestFit="1" customWidth="1"/>
    <col min="4880" max="4880" width="0.88671875" style="100" bestFit="1" customWidth="1"/>
    <col min="4881" max="4881" width="3.77734375" style="100" bestFit="1" customWidth="1"/>
    <col min="4882" max="4882" width="0.88671875" style="100" bestFit="1" customWidth="1"/>
    <col min="4883" max="4883" width="2.77734375" style="100" bestFit="1" customWidth="1"/>
    <col min="4884" max="4884" width="1.88671875" style="100" bestFit="1" customWidth="1"/>
    <col min="4885" max="4886" width="0.88671875" style="100" bestFit="1" customWidth="1"/>
    <col min="4887" max="4887" width="5.5546875" style="100" bestFit="1" customWidth="1"/>
    <col min="4888" max="4888" width="1.88671875" style="100" bestFit="1" customWidth="1"/>
    <col min="4889" max="4889" width="2.77734375" style="100" bestFit="1" customWidth="1"/>
    <col min="4890" max="4890" width="1.88671875" style="100" bestFit="1" customWidth="1"/>
    <col min="4891" max="4891" width="9.33203125" style="100" bestFit="1" customWidth="1"/>
    <col min="4892" max="5120" width="8.88671875" style="100"/>
    <col min="5121" max="5122" width="4.6640625" style="100" bestFit="1" customWidth="1"/>
    <col min="5123" max="5123" width="1.88671875" style="100" bestFit="1" customWidth="1"/>
    <col min="5124" max="5125" width="2.77734375" style="100" bestFit="1" customWidth="1"/>
    <col min="5126" max="5126" width="1.88671875" style="100" bestFit="1" customWidth="1"/>
    <col min="5127" max="5127" width="4.6640625" style="100" bestFit="1" customWidth="1"/>
    <col min="5128" max="5128" width="5.5546875" style="100" bestFit="1" customWidth="1"/>
    <col min="5129" max="5129" width="9.33203125" style="100" bestFit="1" customWidth="1"/>
    <col min="5130" max="5130" width="8.44140625" style="100" bestFit="1" customWidth="1"/>
    <col min="5131" max="5131" width="4.6640625" style="100" bestFit="1" customWidth="1"/>
    <col min="5132" max="5132" width="0.88671875" style="100" bestFit="1" customWidth="1"/>
    <col min="5133" max="5133" width="3.77734375" style="100" bestFit="1" customWidth="1"/>
    <col min="5134" max="5134" width="0.88671875" style="100" bestFit="1" customWidth="1"/>
    <col min="5135" max="5135" width="2.77734375" style="100" bestFit="1" customWidth="1"/>
    <col min="5136" max="5136" width="0.88671875" style="100" bestFit="1" customWidth="1"/>
    <col min="5137" max="5137" width="3.77734375" style="100" bestFit="1" customWidth="1"/>
    <col min="5138" max="5138" width="0.88671875" style="100" bestFit="1" customWidth="1"/>
    <col min="5139" max="5139" width="2.77734375" style="100" bestFit="1" customWidth="1"/>
    <col min="5140" max="5140" width="1.88671875" style="100" bestFit="1" customWidth="1"/>
    <col min="5141" max="5142" width="0.88671875" style="100" bestFit="1" customWidth="1"/>
    <col min="5143" max="5143" width="5.5546875" style="100" bestFit="1" customWidth="1"/>
    <col min="5144" max="5144" width="1.88671875" style="100" bestFit="1" customWidth="1"/>
    <col min="5145" max="5145" width="2.77734375" style="100" bestFit="1" customWidth="1"/>
    <col min="5146" max="5146" width="1.88671875" style="100" bestFit="1" customWidth="1"/>
    <col min="5147" max="5147" width="9.33203125" style="100" bestFit="1" customWidth="1"/>
    <col min="5148" max="5376" width="8.88671875" style="100"/>
    <col min="5377" max="5378" width="4.6640625" style="100" bestFit="1" customWidth="1"/>
    <col min="5379" max="5379" width="1.88671875" style="100" bestFit="1" customWidth="1"/>
    <col min="5380" max="5381" width="2.77734375" style="100" bestFit="1" customWidth="1"/>
    <col min="5382" max="5382" width="1.88671875" style="100" bestFit="1" customWidth="1"/>
    <col min="5383" max="5383" width="4.6640625" style="100" bestFit="1" customWidth="1"/>
    <col min="5384" max="5384" width="5.5546875" style="100" bestFit="1" customWidth="1"/>
    <col min="5385" max="5385" width="9.33203125" style="100" bestFit="1" customWidth="1"/>
    <col min="5386" max="5386" width="8.44140625" style="100" bestFit="1" customWidth="1"/>
    <col min="5387" max="5387" width="4.6640625" style="100" bestFit="1" customWidth="1"/>
    <col min="5388" max="5388" width="0.88671875" style="100" bestFit="1" customWidth="1"/>
    <col min="5389" max="5389" width="3.77734375" style="100" bestFit="1" customWidth="1"/>
    <col min="5390" max="5390" width="0.88671875" style="100" bestFit="1" customWidth="1"/>
    <col min="5391" max="5391" width="2.77734375" style="100" bestFit="1" customWidth="1"/>
    <col min="5392" max="5392" width="0.88671875" style="100" bestFit="1" customWidth="1"/>
    <col min="5393" max="5393" width="3.77734375" style="100" bestFit="1" customWidth="1"/>
    <col min="5394" max="5394" width="0.88671875" style="100" bestFit="1" customWidth="1"/>
    <col min="5395" max="5395" width="2.77734375" style="100" bestFit="1" customWidth="1"/>
    <col min="5396" max="5396" width="1.88671875" style="100" bestFit="1" customWidth="1"/>
    <col min="5397" max="5398" width="0.88671875" style="100" bestFit="1" customWidth="1"/>
    <col min="5399" max="5399" width="5.5546875" style="100" bestFit="1" customWidth="1"/>
    <col min="5400" max="5400" width="1.88671875" style="100" bestFit="1" customWidth="1"/>
    <col min="5401" max="5401" width="2.77734375" style="100" bestFit="1" customWidth="1"/>
    <col min="5402" max="5402" width="1.88671875" style="100" bestFit="1" customWidth="1"/>
    <col min="5403" max="5403" width="9.33203125" style="100" bestFit="1" customWidth="1"/>
    <col min="5404" max="5632" width="8.88671875" style="100"/>
    <col min="5633" max="5634" width="4.6640625" style="100" bestFit="1" customWidth="1"/>
    <col min="5635" max="5635" width="1.88671875" style="100" bestFit="1" customWidth="1"/>
    <col min="5636" max="5637" width="2.77734375" style="100" bestFit="1" customWidth="1"/>
    <col min="5638" max="5638" width="1.88671875" style="100" bestFit="1" customWidth="1"/>
    <col min="5639" max="5639" width="4.6640625" style="100" bestFit="1" customWidth="1"/>
    <col min="5640" max="5640" width="5.5546875" style="100" bestFit="1" customWidth="1"/>
    <col min="5641" max="5641" width="9.33203125" style="100" bestFit="1" customWidth="1"/>
    <col min="5642" max="5642" width="8.44140625" style="100" bestFit="1" customWidth="1"/>
    <col min="5643" max="5643" width="4.6640625" style="100" bestFit="1" customWidth="1"/>
    <col min="5644" max="5644" width="0.88671875" style="100" bestFit="1" customWidth="1"/>
    <col min="5645" max="5645" width="3.77734375" style="100" bestFit="1" customWidth="1"/>
    <col min="5646" max="5646" width="0.88671875" style="100" bestFit="1" customWidth="1"/>
    <col min="5647" max="5647" width="2.77734375" style="100" bestFit="1" customWidth="1"/>
    <col min="5648" max="5648" width="0.88671875" style="100" bestFit="1" customWidth="1"/>
    <col min="5649" max="5649" width="3.77734375" style="100" bestFit="1" customWidth="1"/>
    <col min="5650" max="5650" width="0.88671875" style="100" bestFit="1" customWidth="1"/>
    <col min="5651" max="5651" width="2.77734375" style="100" bestFit="1" customWidth="1"/>
    <col min="5652" max="5652" width="1.88671875" style="100" bestFit="1" customWidth="1"/>
    <col min="5653" max="5654" width="0.88671875" style="100" bestFit="1" customWidth="1"/>
    <col min="5655" max="5655" width="5.5546875" style="100" bestFit="1" customWidth="1"/>
    <col min="5656" max="5656" width="1.88671875" style="100" bestFit="1" customWidth="1"/>
    <col min="5657" max="5657" width="2.77734375" style="100" bestFit="1" customWidth="1"/>
    <col min="5658" max="5658" width="1.88671875" style="100" bestFit="1" customWidth="1"/>
    <col min="5659" max="5659" width="9.33203125" style="100" bestFit="1" customWidth="1"/>
    <col min="5660" max="5888" width="8.88671875" style="100"/>
    <col min="5889" max="5890" width="4.6640625" style="100" bestFit="1" customWidth="1"/>
    <col min="5891" max="5891" width="1.88671875" style="100" bestFit="1" customWidth="1"/>
    <col min="5892" max="5893" width="2.77734375" style="100" bestFit="1" customWidth="1"/>
    <col min="5894" max="5894" width="1.88671875" style="100" bestFit="1" customWidth="1"/>
    <col min="5895" max="5895" width="4.6640625" style="100" bestFit="1" customWidth="1"/>
    <col min="5896" max="5896" width="5.5546875" style="100" bestFit="1" customWidth="1"/>
    <col min="5897" max="5897" width="9.33203125" style="100" bestFit="1" customWidth="1"/>
    <col min="5898" max="5898" width="8.44140625" style="100" bestFit="1" customWidth="1"/>
    <col min="5899" max="5899" width="4.6640625" style="100" bestFit="1" customWidth="1"/>
    <col min="5900" max="5900" width="0.88671875" style="100" bestFit="1" customWidth="1"/>
    <col min="5901" max="5901" width="3.77734375" style="100" bestFit="1" customWidth="1"/>
    <col min="5902" max="5902" width="0.88671875" style="100" bestFit="1" customWidth="1"/>
    <col min="5903" max="5903" width="2.77734375" style="100" bestFit="1" customWidth="1"/>
    <col min="5904" max="5904" width="0.88671875" style="100" bestFit="1" customWidth="1"/>
    <col min="5905" max="5905" width="3.77734375" style="100" bestFit="1" customWidth="1"/>
    <col min="5906" max="5906" width="0.88671875" style="100" bestFit="1" customWidth="1"/>
    <col min="5907" max="5907" width="2.77734375" style="100" bestFit="1" customWidth="1"/>
    <col min="5908" max="5908" width="1.88671875" style="100" bestFit="1" customWidth="1"/>
    <col min="5909" max="5910" width="0.88671875" style="100" bestFit="1" customWidth="1"/>
    <col min="5911" max="5911" width="5.5546875" style="100" bestFit="1" customWidth="1"/>
    <col min="5912" max="5912" width="1.88671875" style="100" bestFit="1" customWidth="1"/>
    <col min="5913" max="5913" width="2.77734375" style="100" bestFit="1" customWidth="1"/>
    <col min="5914" max="5914" width="1.88671875" style="100" bestFit="1" customWidth="1"/>
    <col min="5915" max="5915" width="9.33203125" style="100" bestFit="1" customWidth="1"/>
    <col min="5916" max="6144" width="8.88671875" style="100"/>
    <col min="6145" max="6146" width="4.6640625" style="100" bestFit="1" customWidth="1"/>
    <col min="6147" max="6147" width="1.88671875" style="100" bestFit="1" customWidth="1"/>
    <col min="6148" max="6149" width="2.77734375" style="100" bestFit="1" customWidth="1"/>
    <col min="6150" max="6150" width="1.88671875" style="100" bestFit="1" customWidth="1"/>
    <col min="6151" max="6151" width="4.6640625" style="100" bestFit="1" customWidth="1"/>
    <col min="6152" max="6152" width="5.5546875" style="100" bestFit="1" customWidth="1"/>
    <col min="6153" max="6153" width="9.33203125" style="100" bestFit="1" customWidth="1"/>
    <col min="6154" max="6154" width="8.44140625" style="100" bestFit="1" customWidth="1"/>
    <col min="6155" max="6155" width="4.6640625" style="100" bestFit="1" customWidth="1"/>
    <col min="6156" max="6156" width="0.88671875" style="100" bestFit="1" customWidth="1"/>
    <col min="6157" max="6157" width="3.77734375" style="100" bestFit="1" customWidth="1"/>
    <col min="6158" max="6158" width="0.88671875" style="100" bestFit="1" customWidth="1"/>
    <col min="6159" max="6159" width="2.77734375" style="100" bestFit="1" customWidth="1"/>
    <col min="6160" max="6160" width="0.88671875" style="100" bestFit="1" customWidth="1"/>
    <col min="6161" max="6161" width="3.77734375" style="100" bestFit="1" customWidth="1"/>
    <col min="6162" max="6162" width="0.88671875" style="100" bestFit="1" customWidth="1"/>
    <col min="6163" max="6163" width="2.77734375" style="100" bestFit="1" customWidth="1"/>
    <col min="6164" max="6164" width="1.88671875" style="100" bestFit="1" customWidth="1"/>
    <col min="6165" max="6166" width="0.88671875" style="100" bestFit="1" customWidth="1"/>
    <col min="6167" max="6167" width="5.5546875" style="100" bestFit="1" customWidth="1"/>
    <col min="6168" max="6168" width="1.88671875" style="100" bestFit="1" customWidth="1"/>
    <col min="6169" max="6169" width="2.77734375" style="100" bestFit="1" customWidth="1"/>
    <col min="6170" max="6170" width="1.88671875" style="100" bestFit="1" customWidth="1"/>
    <col min="6171" max="6171" width="9.33203125" style="100" bestFit="1" customWidth="1"/>
    <col min="6172" max="6400" width="8.88671875" style="100"/>
    <col min="6401" max="6402" width="4.6640625" style="100" bestFit="1" customWidth="1"/>
    <col min="6403" max="6403" width="1.88671875" style="100" bestFit="1" customWidth="1"/>
    <col min="6404" max="6405" width="2.77734375" style="100" bestFit="1" customWidth="1"/>
    <col min="6406" max="6406" width="1.88671875" style="100" bestFit="1" customWidth="1"/>
    <col min="6407" max="6407" width="4.6640625" style="100" bestFit="1" customWidth="1"/>
    <col min="6408" max="6408" width="5.5546875" style="100" bestFit="1" customWidth="1"/>
    <col min="6409" max="6409" width="9.33203125" style="100" bestFit="1" customWidth="1"/>
    <col min="6410" max="6410" width="8.44140625" style="100" bestFit="1" customWidth="1"/>
    <col min="6411" max="6411" width="4.6640625" style="100" bestFit="1" customWidth="1"/>
    <col min="6412" max="6412" width="0.88671875" style="100" bestFit="1" customWidth="1"/>
    <col min="6413" max="6413" width="3.77734375" style="100" bestFit="1" customWidth="1"/>
    <col min="6414" max="6414" width="0.88671875" style="100" bestFit="1" customWidth="1"/>
    <col min="6415" max="6415" width="2.77734375" style="100" bestFit="1" customWidth="1"/>
    <col min="6416" max="6416" width="0.88671875" style="100" bestFit="1" customWidth="1"/>
    <col min="6417" max="6417" width="3.77734375" style="100" bestFit="1" customWidth="1"/>
    <col min="6418" max="6418" width="0.88671875" style="100" bestFit="1" customWidth="1"/>
    <col min="6419" max="6419" width="2.77734375" style="100" bestFit="1" customWidth="1"/>
    <col min="6420" max="6420" width="1.88671875" style="100" bestFit="1" customWidth="1"/>
    <col min="6421" max="6422" width="0.88671875" style="100" bestFit="1" customWidth="1"/>
    <col min="6423" max="6423" width="5.5546875" style="100" bestFit="1" customWidth="1"/>
    <col min="6424" max="6424" width="1.88671875" style="100" bestFit="1" customWidth="1"/>
    <col min="6425" max="6425" width="2.77734375" style="100" bestFit="1" customWidth="1"/>
    <col min="6426" max="6426" width="1.88671875" style="100" bestFit="1" customWidth="1"/>
    <col min="6427" max="6427" width="9.33203125" style="100" bestFit="1" customWidth="1"/>
    <col min="6428" max="6656" width="8.88671875" style="100"/>
    <col min="6657" max="6658" width="4.6640625" style="100" bestFit="1" customWidth="1"/>
    <col min="6659" max="6659" width="1.88671875" style="100" bestFit="1" customWidth="1"/>
    <col min="6660" max="6661" width="2.77734375" style="100" bestFit="1" customWidth="1"/>
    <col min="6662" max="6662" width="1.88671875" style="100" bestFit="1" customWidth="1"/>
    <col min="6663" max="6663" width="4.6640625" style="100" bestFit="1" customWidth="1"/>
    <col min="6664" max="6664" width="5.5546875" style="100" bestFit="1" customWidth="1"/>
    <col min="6665" max="6665" width="9.33203125" style="100" bestFit="1" customWidth="1"/>
    <col min="6666" max="6666" width="8.44140625" style="100" bestFit="1" customWidth="1"/>
    <col min="6667" max="6667" width="4.6640625" style="100" bestFit="1" customWidth="1"/>
    <col min="6668" max="6668" width="0.88671875" style="100" bestFit="1" customWidth="1"/>
    <col min="6669" max="6669" width="3.77734375" style="100" bestFit="1" customWidth="1"/>
    <col min="6670" max="6670" width="0.88671875" style="100" bestFit="1" customWidth="1"/>
    <col min="6671" max="6671" width="2.77734375" style="100" bestFit="1" customWidth="1"/>
    <col min="6672" max="6672" width="0.88671875" style="100" bestFit="1" customWidth="1"/>
    <col min="6673" max="6673" width="3.77734375" style="100" bestFit="1" customWidth="1"/>
    <col min="6674" max="6674" width="0.88671875" style="100" bestFit="1" customWidth="1"/>
    <col min="6675" max="6675" width="2.77734375" style="100" bestFit="1" customWidth="1"/>
    <col min="6676" max="6676" width="1.88671875" style="100" bestFit="1" customWidth="1"/>
    <col min="6677" max="6678" width="0.88671875" style="100" bestFit="1" customWidth="1"/>
    <col min="6679" max="6679" width="5.5546875" style="100" bestFit="1" customWidth="1"/>
    <col min="6680" max="6680" width="1.88671875" style="100" bestFit="1" customWidth="1"/>
    <col min="6681" max="6681" width="2.77734375" style="100" bestFit="1" customWidth="1"/>
    <col min="6682" max="6682" width="1.88671875" style="100" bestFit="1" customWidth="1"/>
    <col min="6683" max="6683" width="9.33203125" style="100" bestFit="1" customWidth="1"/>
    <col min="6684" max="6912" width="8.88671875" style="100"/>
    <col min="6913" max="6914" width="4.6640625" style="100" bestFit="1" customWidth="1"/>
    <col min="6915" max="6915" width="1.88671875" style="100" bestFit="1" customWidth="1"/>
    <col min="6916" max="6917" width="2.77734375" style="100" bestFit="1" customWidth="1"/>
    <col min="6918" max="6918" width="1.88671875" style="100" bestFit="1" customWidth="1"/>
    <col min="6919" max="6919" width="4.6640625" style="100" bestFit="1" customWidth="1"/>
    <col min="6920" max="6920" width="5.5546875" style="100" bestFit="1" customWidth="1"/>
    <col min="6921" max="6921" width="9.33203125" style="100" bestFit="1" customWidth="1"/>
    <col min="6922" max="6922" width="8.44140625" style="100" bestFit="1" customWidth="1"/>
    <col min="6923" max="6923" width="4.6640625" style="100" bestFit="1" customWidth="1"/>
    <col min="6924" max="6924" width="0.88671875" style="100" bestFit="1" customWidth="1"/>
    <col min="6925" max="6925" width="3.77734375" style="100" bestFit="1" customWidth="1"/>
    <col min="6926" max="6926" width="0.88671875" style="100" bestFit="1" customWidth="1"/>
    <col min="6927" max="6927" width="2.77734375" style="100" bestFit="1" customWidth="1"/>
    <col min="6928" max="6928" width="0.88671875" style="100" bestFit="1" customWidth="1"/>
    <col min="6929" max="6929" width="3.77734375" style="100" bestFit="1" customWidth="1"/>
    <col min="6930" max="6930" width="0.88671875" style="100" bestFit="1" customWidth="1"/>
    <col min="6931" max="6931" width="2.77734375" style="100" bestFit="1" customWidth="1"/>
    <col min="6932" max="6932" width="1.88671875" style="100" bestFit="1" customWidth="1"/>
    <col min="6933" max="6934" width="0.88671875" style="100" bestFit="1" customWidth="1"/>
    <col min="6935" max="6935" width="5.5546875" style="100" bestFit="1" customWidth="1"/>
    <col min="6936" max="6936" width="1.88671875" style="100" bestFit="1" customWidth="1"/>
    <col min="6937" max="6937" width="2.77734375" style="100" bestFit="1" customWidth="1"/>
    <col min="6938" max="6938" width="1.88671875" style="100" bestFit="1" customWidth="1"/>
    <col min="6939" max="6939" width="9.33203125" style="100" bestFit="1" customWidth="1"/>
    <col min="6940" max="7168" width="8.88671875" style="100"/>
    <col min="7169" max="7170" width="4.6640625" style="100" bestFit="1" customWidth="1"/>
    <col min="7171" max="7171" width="1.88671875" style="100" bestFit="1" customWidth="1"/>
    <col min="7172" max="7173" width="2.77734375" style="100" bestFit="1" customWidth="1"/>
    <col min="7174" max="7174" width="1.88671875" style="100" bestFit="1" customWidth="1"/>
    <col min="7175" max="7175" width="4.6640625" style="100" bestFit="1" customWidth="1"/>
    <col min="7176" max="7176" width="5.5546875" style="100" bestFit="1" customWidth="1"/>
    <col min="7177" max="7177" width="9.33203125" style="100" bestFit="1" customWidth="1"/>
    <col min="7178" max="7178" width="8.44140625" style="100" bestFit="1" customWidth="1"/>
    <col min="7179" max="7179" width="4.6640625" style="100" bestFit="1" customWidth="1"/>
    <col min="7180" max="7180" width="0.88671875" style="100" bestFit="1" customWidth="1"/>
    <col min="7181" max="7181" width="3.77734375" style="100" bestFit="1" customWidth="1"/>
    <col min="7182" max="7182" width="0.88671875" style="100" bestFit="1" customWidth="1"/>
    <col min="7183" max="7183" width="2.77734375" style="100" bestFit="1" customWidth="1"/>
    <col min="7184" max="7184" width="0.88671875" style="100" bestFit="1" customWidth="1"/>
    <col min="7185" max="7185" width="3.77734375" style="100" bestFit="1" customWidth="1"/>
    <col min="7186" max="7186" width="0.88671875" style="100" bestFit="1" customWidth="1"/>
    <col min="7187" max="7187" width="2.77734375" style="100" bestFit="1" customWidth="1"/>
    <col min="7188" max="7188" width="1.88671875" style="100" bestFit="1" customWidth="1"/>
    <col min="7189" max="7190" width="0.88671875" style="100" bestFit="1" customWidth="1"/>
    <col min="7191" max="7191" width="5.5546875" style="100" bestFit="1" customWidth="1"/>
    <col min="7192" max="7192" width="1.88671875" style="100" bestFit="1" customWidth="1"/>
    <col min="7193" max="7193" width="2.77734375" style="100" bestFit="1" customWidth="1"/>
    <col min="7194" max="7194" width="1.88671875" style="100" bestFit="1" customWidth="1"/>
    <col min="7195" max="7195" width="9.33203125" style="100" bestFit="1" customWidth="1"/>
    <col min="7196" max="7424" width="8.88671875" style="100"/>
    <col min="7425" max="7426" width="4.6640625" style="100" bestFit="1" customWidth="1"/>
    <col min="7427" max="7427" width="1.88671875" style="100" bestFit="1" customWidth="1"/>
    <col min="7428" max="7429" width="2.77734375" style="100" bestFit="1" customWidth="1"/>
    <col min="7430" max="7430" width="1.88671875" style="100" bestFit="1" customWidth="1"/>
    <col min="7431" max="7431" width="4.6640625" style="100" bestFit="1" customWidth="1"/>
    <col min="7432" max="7432" width="5.5546875" style="100" bestFit="1" customWidth="1"/>
    <col min="7433" max="7433" width="9.33203125" style="100" bestFit="1" customWidth="1"/>
    <col min="7434" max="7434" width="8.44140625" style="100" bestFit="1" customWidth="1"/>
    <col min="7435" max="7435" width="4.6640625" style="100" bestFit="1" customWidth="1"/>
    <col min="7436" max="7436" width="0.88671875" style="100" bestFit="1" customWidth="1"/>
    <col min="7437" max="7437" width="3.77734375" style="100" bestFit="1" customWidth="1"/>
    <col min="7438" max="7438" width="0.88671875" style="100" bestFit="1" customWidth="1"/>
    <col min="7439" max="7439" width="2.77734375" style="100" bestFit="1" customWidth="1"/>
    <col min="7440" max="7440" width="0.88671875" style="100" bestFit="1" customWidth="1"/>
    <col min="7441" max="7441" width="3.77734375" style="100" bestFit="1" customWidth="1"/>
    <col min="7442" max="7442" width="0.88671875" style="100" bestFit="1" customWidth="1"/>
    <col min="7443" max="7443" width="2.77734375" style="100" bestFit="1" customWidth="1"/>
    <col min="7444" max="7444" width="1.88671875" style="100" bestFit="1" customWidth="1"/>
    <col min="7445" max="7446" width="0.88671875" style="100" bestFit="1" customWidth="1"/>
    <col min="7447" max="7447" width="5.5546875" style="100" bestFit="1" customWidth="1"/>
    <col min="7448" max="7448" width="1.88671875" style="100" bestFit="1" customWidth="1"/>
    <col min="7449" max="7449" width="2.77734375" style="100" bestFit="1" customWidth="1"/>
    <col min="7450" max="7450" width="1.88671875" style="100" bestFit="1" customWidth="1"/>
    <col min="7451" max="7451" width="9.33203125" style="100" bestFit="1" customWidth="1"/>
    <col min="7452" max="7680" width="8.88671875" style="100"/>
    <col min="7681" max="7682" width="4.6640625" style="100" bestFit="1" customWidth="1"/>
    <col min="7683" max="7683" width="1.88671875" style="100" bestFit="1" customWidth="1"/>
    <col min="7684" max="7685" width="2.77734375" style="100" bestFit="1" customWidth="1"/>
    <col min="7686" max="7686" width="1.88671875" style="100" bestFit="1" customWidth="1"/>
    <col min="7687" max="7687" width="4.6640625" style="100" bestFit="1" customWidth="1"/>
    <col min="7688" max="7688" width="5.5546875" style="100" bestFit="1" customWidth="1"/>
    <col min="7689" max="7689" width="9.33203125" style="100" bestFit="1" customWidth="1"/>
    <col min="7690" max="7690" width="8.44140625" style="100" bestFit="1" customWidth="1"/>
    <col min="7691" max="7691" width="4.6640625" style="100" bestFit="1" customWidth="1"/>
    <col min="7692" max="7692" width="0.88671875" style="100" bestFit="1" customWidth="1"/>
    <col min="7693" max="7693" width="3.77734375" style="100" bestFit="1" customWidth="1"/>
    <col min="7694" max="7694" width="0.88671875" style="100" bestFit="1" customWidth="1"/>
    <col min="7695" max="7695" width="2.77734375" style="100" bestFit="1" customWidth="1"/>
    <col min="7696" max="7696" width="0.88671875" style="100" bestFit="1" customWidth="1"/>
    <col min="7697" max="7697" width="3.77734375" style="100" bestFit="1" customWidth="1"/>
    <col min="7698" max="7698" width="0.88671875" style="100" bestFit="1" customWidth="1"/>
    <col min="7699" max="7699" width="2.77734375" style="100" bestFit="1" customWidth="1"/>
    <col min="7700" max="7700" width="1.88671875" style="100" bestFit="1" customWidth="1"/>
    <col min="7701" max="7702" width="0.88671875" style="100" bestFit="1" customWidth="1"/>
    <col min="7703" max="7703" width="5.5546875" style="100" bestFit="1" customWidth="1"/>
    <col min="7704" max="7704" width="1.88671875" style="100" bestFit="1" customWidth="1"/>
    <col min="7705" max="7705" width="2.77734375" style="100" bestFit="1" customWidth="1"/>
    <col min="7706" max="7706" width="1.88671875" style="100" bestFit="1" customWidth="1"/>
    <col min="7707" max="7707" width="9.33203125" style="100" bestFit="1" customWidth="1"/>
    <col min="7708" max="7936" width="8.88671875" style="100"/>
    <col min="7937" max="7938" width="4.6640625" style="100" bestFit="1" customWidth="1"/>
    <col min="7939" max="7939" width="1.88671875" style="100" bestFit="1" customWidth="1"/>
    <col min="7940" max="7941" width="2.77734375" style="100" bestFit="1" customWidth="1"/>
    <col min="7942" max="7942" width="1.88671875" style="100" bestFit="1" customWidth="1"/>
    <col min="7943" max="7943" width="4.6640625" style="100" bestFit="1" customWidth="1"/>
    <col min="7944" max="7944" width="5.5546875" style="100" bestFit="1" customWidth="1"/>
    <col min="7945" max="7945" width="9.33203125" style="100" bestFit="1" customWidth="1"/>
    <col min="7946" max="7946" width="8.44140625" style="100" bestFit="1" customWidth="1"/>
    <col min="7947" max="7947" width="4.6640625" style="100" bestFit="1" customWidth="1"/>
    <col min="7948" max="7948" width="0.88671875" style="100" bestFit="1" customWidth="1"/>
    <col min="7949" max="7949" width="3.77734375" style="100" bestFit="1" customWidth="1"/>
    <col min="7950" max="7950" width="0.88671875" style="100" bestFit="1" customWidth="1"/>
    <col min="7951" max="7951" width="2.77734375" style="100" bestFit="1" customWidth="1"/>
    <col min="7952" max="7952" width="0.88671875" style="100" bestFit="1" customWidth="1"/>
    <col min="7953" max="7953" width="3.77734375" style="100" bestFit="1" customWidth="1"/>
    <col min="7954" max="7954" width="0.88671875" style="100" bestFit="1" customWidth="1"/>
    <col min="7955" max="7955" width="2.77734375" style="100" bestFit="1" customWidth="1"/>
    <col min="7956" max="7956" width="1.88671875" style="100" bestFit="1" customWidth="1"/>
    <col min="7957" max="7958" width="0.88671875" style="100" bestFit="1" customWidth="1"/>
    <col min="7959" max="7959" width="5.5546875" style="100" bestFit="1" customWidth="1"/>
    <col min="7960" max="7960" width="1.88671875" style="100" bestFit="1" customWidth="1"/>
    <col min="7961" max="7961" width="2.77734375" style="100" bestFit="1" customWidth="1"/>
    <col min="7962" max="7962" width="1.88671875" style="100" bestFit="1" customWidth="1"/>
    <col min="7963" max="7963" width="9.33203125" style="100" bestFit="1" customWidth="1"/>
    <col min="7964" max="8192" width="8.88671875" style="100"/>
    <col min="8193" max="8194" width="4.6640625" style="100" bestFit="1" customWidth="1"/>
    <col min="8195" max="8195" width="1.88671875" style="100" bestFit="1" customWidth="1"/>
    <col min="8196" max="8197" width="2.77734375" style="100" bestFit="1" customWidth="1"/>
    <col min="8198" max="8198" width="1.88671875" style="100" bestFit="1" customWidth="1"/>
    <col min="8199" max="8199" width="4.6640625" style="100" bestFit="1" customWidth="1"/>
    <col min="8200" max="8200" width="5.5546875" style="100" bestFit="1" customWidth="1"/>
    <col min="8201" max="8201" width="9.33203125" style="100" bestFit="1" customWidth="1"/>
    <col min="8202" max="8202" width="8.44140625" style="100" bestFit="1" customWidth="1"/>
    <col min="8203" max="8203" width="4.6640625" style="100" bestFit="1" customWidth="1"/>
    <col min="8204" max="8204" width="0.88671875" style="100" bestFit="1" customWidth="1"/>
    <col min="8205" max="8205" width="3.77734375" style="100" bestFit="1" customWidth="1"/>
    <col min="8206" max="8206" width="0.88671875" style="100" bestFit="1" customWidth="1"/>
    <col min="8207" max="8207" width="2.77734375" style="100" bestFit="1" customWidth="1"/>
    <col min="8208" max="8208" width="0.88671875" style="100" bestFit="1" customWidth="1"/>
    <col min="8209" max="8209" width="3.77734375" style="100" bestFit="1" customWidth="1"/>
    <col min="8210" max="8210" width="0.88671875" style="100" bestFit="1" customWidth="1"/>
    <col min="8211" max="8211" width="2.77734375" style="100" bestFit="1" customWidth="1"/>
    <col min="8212" max="8212" width="1.88671875" style="100" bestFit="1" customWidth="1"/>
    <col min="8213" max="8214" width="0.88671875" style="100" bestFit="1" customWidth="1"/>
    <col min="8215" max="8215" width="5.5546875" style="100" bestFit="1" customWidth="1"/>
    <col min="8216" max="8216" width="1.88671875" style="100" bestFit="1" customWidth="1"/>
    <col min="8217" max="8217" width="2.77734375" style="100" bestFit="1" customWidth="1"/>
    <col min="8218" max="8218" width="1.88671875" style="100" bestFit="1" customWidth="1"/>
    <col min="8219" max="8219" width="9.33203125" style="100" bestFit="1" customWidth="1"/>
    <col min="8220" max="8448" width="8.88671875" style="100"/>
    <col min="8449" max="8450" width="4.6640625" style="100" bestFit="1" customWidth="1"/>
    <col min="8451" max="8451" width="1.88671875" style="100" bestFit="1" customWidth="1"/>
    <col min="8452" max="8453" width="2.77734375" style="100" bestFit="1" customWidth="1"/>
    <col min="8454" max="8454" width="1.88671875" style="100" bestFit="1" customWidth="1"/>
    <col min="8455" max="8455" width="4.6640625" style="100" bestFit="1" customWidth="1"/>
    <col min="8456" max="8456" width="5.5546875" style="100" bestFit="1" customWidth="1"/>
    <col min="8457" max="8457" width="9.33203125" style="100" bestFit="1" customWidth="1"/>
    <col min="8458" max="8458" width="8.44140625" style="100" bestFit="1" customWidth="1"/>
    <col min="8459" max="8459" width="4.6640625" style="100" bestFit="1" customWidth="1"/>
    <col min="8460" max="8460" width="0.88671875" style="100" bestFit="1" customWidth="1"/>
    <col min="8461" max="8461" width="3.77734375" style="100" bestFit="1" customWidth="1"/>
    <col min="8462" max="8462" width="0.88671875" style="100" bestFit="1" customWidth="1"/>
    <col min="8463" max="8463" width="2.77734375" style="100" bestFit="1" customWidth="1"/>
    <col min="8464" max="8464" width="0.88671875" style="100" bestFit="1" customWidth="1"/>
    <col min="8465" max="8465" width="3.77734375" style="100" bestFit="1" customWidth="1"/>
    <col min="8466" max="8466" width="0.88671875" style="100" bestFit="1" customWidth="1"/>
    <col min="8467" max="8467" width="2.77734375" style="100" bestFit="1" customWidth="1"/>
    <col min="8468" max="8468" width="1.88671875" style="100" bestFit="1" customWidth="1"/>
    <col min="8469" max="8470" width="0.88671875" style="100" bestFit="1" customWidth="1"/>
    <col min="8471" max="8471" width="5.5546875" style="100" bestFit="1" customWidth="1"/>
    <col min="8472" max="8472" width="1.88671875" style="100" bestFit="1" customWidth="1"/>
    <col min="8473" max="8473" width="2.77734375" style="100" bestFit="1" customWidth="1"/>
    <col min="8474" max="8474" width="1.88671875" style="100" bestFit="1" customWidth="1"/>
    <col min="8475" max="8475" width="9.33203125" style="100" bestFit="1" customWidth="1"/>
    <col min="8476" max="8704" width="8.88671875" style="100"/>
    <col min="8705" max="8706" width="4.6640625" style="100" bestFit="1" customWidth="1"/>
    <col min="8707" max="8707" width="1.88671875" style="100" bestFit="1" customWidth="1"/>
    <col min="8708" max="8709" width="2.77734375" style="100" bestFit="1" customWidth="1"/>
    <col min="8710" max="8710" width="1.88671875" style="100" bestFit="1" customWidth="1"/>
    <col min="8711" max="8711" width="4.6640625" style="100" bestFit="1" customWidth="1"/>
    <col min="8712" max="8712" width="5.5546875" style="100" bestFit="1" customWidth="1"/>
    <col min="8713" max="8713" width="9.33203125" style="100" bestFit="1" customWidth="1"/>
    <col min="8714" max="8714" width="8.44140625" style="100" bestFit="1" customWidth="1"/>
    <col min="8715" max="8715" width="4.6640625" style="100" bestFit="1" customWidth="1"/>
    <col min="8716" max="8716" width="0.88671875" style="100" bestFit="1" customWidth="1"/>
    <col min="8717" max="8717" width="3.77734375" style="100" bestFit="1" customWidth="1"/>
    <col min="8718" max="8718" width="0.88671875" style="100" bestFit="1" customWidth="1"/>
    <col min="8719" max="8719" width="2.77734375" style="100" bestFit="1" customWidth="1"/>
    <col min="8720" max="8720" width="0.88671875" style="100" bestFit="1" customWidth="1"/>
    <col min="8721" max="8721" width="3.77734375" style="100" bestFit="1" customWidth="1"/>
    <col min="8722" max="8722" width="0.88671875" style="100" bestFit="1" customWidth="1"/>
    <col min="8723" max="8723" width="2.77734375" style="100" bestFit="1" customWidth="1"/>
    <col min="8724" max="8724" width="1.88671875" style="100" bestFit="1" customWidth="1"/>
    <col min="8725" max="8726" width="0.88671875" style="100" bestFit="1" customWidth="1"/>
    <col min="8727" max="8727" width="5.5546875" style="100" bestFit="1" customWidth="1"/>
    <col min="8728" max="8728" width="1.88671875" style="100" bestFit="1" customWidth="1"/>
    <col min="8729" max="8729" width="2.77734375" style="100" bestFit="1" customWidth="1"/>
    <col min="8730" max="8730" width="1.88671875" style="100" bestFit="1" customWidth="1"/>
    <col min="8731" max="8731" width="9.33203125" style="100" bestFit="1" customWidth="1"/>
    <col min="8732" max="8960" width="8.88671875" style="100"/>
    <col min="8961" max="8962" width="4.6640625" style="100" bestFit="1" customWidth="1"/>
    <col min="8963" max="8963" width="1.88671875" style="100" bestFit="1" customWidth="1"/>
    <col min="8964" max="8965" width="2.77734375" style="100" bestFit="1" customWidth="1"/>
    <col min="8966" max="8966" width="1.88671875" style="100" bestFit="1" customWidth="1"/>
    <col min="8967" max="8967" width="4.6640625" style="100" bestFit="1" customWidth="1"/>
    <col min="8968" max="8968" width="5.5546875" style="100" bestFit="1" customWidth="1"/>
    <col min="8969" max="8969" width="9.33203125" style="100" bestFit="1" customWidth="1"/>
    <col min="8970" max="8970" width="8.44140625" style="100" bestFit="1" customWidth="1"/>
    <col min="8971" max="8971" width="4.6640625" style="100" bestFit="1" customWidth="1"/>
    <col min="8972" max="8972" width="0.88671875" style="100" bestFit="1" customWidth="1"/>
    <col min="8973" max="8973" width="3.77734375" style="100" bestFit="1" customWidth="1"/>
    <col min="8974" max="8974" width="0.88671875" style="100" bestFit="1" customWidth="1"/>
    <col min="8975" max="8975" width="2.77734375" style="100" bestFit="1" customWidth="1"/>
    <col min="8976" max="8976" width="0.88671875" style="100" bestFit="1" customWidth="1"/>
    <col min="8977" max="8977" width="3.77734375" style="100" bestFit="1" customWidth="1"/>
    <col min="8978" max="8978" width="0.88671875" style="100" bestFit="1" customWidth="1"/>
    <col min="8979" max="8979" width="2.77734375" style="100" bestFit="1" customWidth="1"/>
    <col min="8980" max="8980" width="1.88671875" style="100" bestFit="1" customWidth="1"/>
    <col min="8981" max="8982" width="0.88671875" style="100" bestFit="1" customWidth="1"/>
    <col min="8983" max="8983" width="5.5546875" style="100" bestFit="1" customWidth="1"/>
    <col min="8984" max="8984" width="1.88671875" style="100" bestFit="1" customWidth="1"/>
    <col min="8985" max="8985" width="2.77734375" style="100" bestFit="1" customWidth="1"/>
    <col min="8986" max="8986" width="1.88671875" style="100" bestFit="1" customWidth="1"/>
    <col min="8987" max="8987" width="9.33203125" style="100" bestFit="1" customWidth="1"/>
    <col min="8988" max="9216" width="8.88671875" style="100"/>
    <col min="9217" max="9218" width="4.6640625" style="100" bestFit="1" customWidth="1"/>
    <col min="9219" max="9219" width="1.88671875" style="100" bestFit="1" customWidth="1"/>
    <col min="9220" max="9221" width="2.77734375" style="100" bestFit="1" customWidth="1"/>
    <col min="9222" max="9222" width="1.88671875" style="100" bestFit="1" customWidth="1"/>
    <col min="9223" max="9223" width="4.6640625" style="100" bestFit="1" customWidth="1"/>
    <col min="9224" max="9224" width="5.5546875" style="100" bestFit="1" customWidth="1"/>
    <col min="9225" max="9225" width="9.33203125" style="100" bestFit="1" customWidth="1"/>
    <col min="9226" max="9226" width="8.44140625" style="100" bestFit="1" customWidth="1"/>
    <col min="9227" max="9227" width="4.6640625" style="100" bestFit="1" customWidth="1"/>
    <col min="9228" max="9228" width="0.88671875" style="100" bestFit="1" customWidth="1"/>
    <col min="9229" max="9229" width="3.77734375" style="100" bestFit="1" customWidth="1"/>
    <col min="9230" max="9230" width="0.88671875" style="100" bestFit="1" customWidth="1"/>
    <col min="9231" max="9231" width="2.77734375" style="100" bestFit="1" customWidth="1"/>
    <col min="9232" max="9232" width="0.88671875" style="100" bestFit="1" customWidth="1"/>
    <col min="9233" max="9233" width="3.77734375" style="100" bestFit="1" customWidth="1"/>
    <col min="9234" max="9234" width="0.88671875" style="100" bestFit="1" customWidth="1"/>
    <col min="9235" max="9235" width="2.77734375" style="100" bestFit="1" customWidth="1"/>
    <col min="9236" max="9236" width="1.88671875" style="100" bestFit="1" customWidth="1"/>
    <col min="9237" max="9238" width="0.88671875" style="100" bestFit="1" customWidth="1"/>
    <col min="9239" max="9239" width="5.5546875" style="100" bestFit="1" customWidth="1"/>
    <col min="9240" max="9240" width="1.88671875" style="100" bestFit="1" customWidth="1"/>
    <col min="9241" max="9241" width="2.77734375" style="100" bestFit="1" customWidth="1"/>
    <col min="9242" max="9242" width="1.88671875" style="100" bestFit="1" customWidth="1"/>
    <col min="9243" max="9243" width="9.33203125" style="100" bestFit="1" customWidth="1"/>
    <col min="9244" max="9472" width="8.88671875" style="100"/>
    <col min="9473" max="9474" width="4.6640625" style="100" bestFit="1" customWidth="1"/>
    <col min="9475" max="9475" width="1.88671875" style="100" bestFit="1" customWidth="1"/>
    <col min="9476" max="9477" width="2.77734375" style="100" bestFit="1" customWidth="1"/>
    <col min="9478" max="9478" width="1.88671875" style="100" bestFit="1" customWidth="1"/>
    <col min="9479" max="9479" width="4.6640625" style="100" bestFit="1" customWidth="1"/>
    <col min="9480" max="9480" width="5.5546875" style="100" bestFit="1" customWidth="1"/>
    <col min="9481" max="9481" width="9.33203125" style="100" bestFit="1" customWidth="1"/>
    <col min="9482" max="9482" width="8.44140625" style="100" bestFit="1" customWidth="1"/>
    <col min="9483" max="9483" width="4.6640625" style="100" bestFit="1" customWidth="1"/>
    <col min="9484" max="9484" width="0.88671875" style="100" bestFit="1" customWidth="1"/>
    <col min="9485" max="9485" width="3.77734375" style="100" bestFit="1" customWidth="1"/>
    <col min="9486" max="9486" width="0.88671875" style="100" bestFit="1" customWidth="1"/>
    <col min="9487" max="9487" width="2.77734375" style="100" bestFit="1" customWidth="1"/>
    <col min="9488" max="9488" width="0.88671875" style="100" bestFit="1" customWidth="1"/>
    <col min="9489" max="9489" width="3.77734375" style="100" bestFit="1" customWidth="1"/>
    <col min="9490" max="9490" width="0.88671875" style="100" bestFit="1" customWidth="1"/>
    <col min="9491" max="9491" width="2.77734375" style="100" bestFit="1" customWidth="1"/>
    <col min="9492" max="9492" width="1.88671875" style="100" bestFit="1" customWidth="1"/>
    <col min="9493" max="9494" width="0.88671875" style="100" bestFit="1" customWidth="1"/>
    <col min="9495" max="9495" width="5.5546875" style="100" bestFit="1" customWidth="1"/>
    <col min="9496" max="9496" width="1.88671875" style="100" bestFit="1" customWidth="1"/>
    <col min="9497" max="9497" width="2.77734375" style="100" bestFit="1" customWidth="1"/>
    <col min="9498" max="9498" width="1.88671875" style="100" bestFit="1" customWidth="1"/>
    <col min="9499" max="9499" width="9.33203125" style="100" bestFit="1" customWidth="1"/>
    <col min="9500" max="9728" width="8.88671875" style="100"/>
    <col min="9729" max="9730" width="4.6640625" style="100" bestFit="1" customWidth="1"/>
    <col min="9731" max="9731" width="1.88671875" style="100" bestFit="1" customWidth="1"/>
    <col min="9732" max="9733" width="2.77734375" style="100" bestFit="1" customWidth="1"/>
    <col min="9734" max="9734" width="1.88671875" style="100" bestFit="1" customWidth="1"/>
    <col min="9735" max="9735" width="4.6640625" style="100" bestFit="1" customWidth="1"/>
    <col min="9736" max="9736" width="5.5546875" style="100" bestFit="1" customWidth="1"/>
    <col min="9737" max="9737" width="9.33203125" style="100" bestFit="1" customWidth="1"/>
    <col min="9738" max="9738" width="8.44140625" style="100" bestFit="1" customWidth="1"/>
    <col min="9739" max="9739" width="4.6640625" style="100" bestFit="1" customWidth="1"/>
    <col min="9740" max="9740" width="0.88671875" style="100" bestFit="1" customWidth="1"/>
    <col min="9741" max="9741" width="3.77734375" style="100" bestFit="1" customWidth="1"/>
    <col min="9742" max="9742" width="0.88671875" style="100" bestFit="1" customWidth="1"/>
    <col min="9743" max="9743" width="2.77734375" style="100" bestFit="1" customWidth="1"/>
    <col min="9744" max="9744" width="0.88671875" style="100" bestFit="1" customWidth="1"/>
    <col min="9745" max="9745" width="3.77734375" style="100" bestFit="1" customWidth="1"/>
    <col min="9746" max="9746" width="0.88671875" style="100" bestFit="1" customWidth="1"/>
    <col min="9747" max="9747" width="2.77734375" style="100" bestFit="1" customWidth="1"/>
    <col min="9748" max="9748" width="1.88671875" style="100" bestFit="1" customWidth="1"/>
    <col min="9749" max="9750" width="0.88671875" style="100" bestFit="1" customWidth="1"/>
    <col min="9751" max="9751" width="5.5546875" style="100" bestFit="1" customWidth="1"/>
    <col min="9752" max="9752" width="1.88671875" style="100" bestFit="1" customWidth="1"/>
    <col min="9753" max="9753" width="2.77734375" style="100" bestFit="1" customWidth="1"/>
    <col min="9754" max="9754" width="1.88671875" style="100" bestFit="1" customWidth="1"/>
    <col min="9755" max="9755" width="9.33203125" style="100" bestFit="1" customWidth="1"/>
    <col min="9756" max="9984" width="8.88671875" style="100"/>
    <col min="9985" max="9986" width="4.6640625" style="100" bestFit="1" customWidth="1"/>
    <col min="9987" max="9987" width="1.88671875" style="100" bestFit="1" customWidth="1"/>
    <col min="9988" max="9989" width="2.77734375" style="100" bestFit="1" customWidth="1"/>
    <col min="9990" max="9990" width="1.88671875" style="100" bestFit="1" customWidth="1"/>
    <col min="9991" max="9991" width="4.6640625" style="100" bestFit="1" customWidth="1"/>
    <col min="9992" max="9992" width="5.5546875" style="100" bestFit="1" customWidth="1"/>
    <col min="9993" max="9993" width="9.33203125" style="100" bestFit="1" customWidth="1"/>
    <col min="9994" max="9994" width="8.44140625" style="100" bestFit="1" customWidth="1"/>
    <col min="9995" max="9995" width="4.6640625" style="100" bestFit="1" customWidth="1"/>
    <col min="9996" max="9996" width="0.88671875" style="100" bestFit="1" customWidth="1"/>
    <col min="9997" max="9997" width="3.77734375" style="100" bestFit="1" customWidth="1"/>
    <col min="9998" max="9998" width="0.88671875" style="100" bestFit="1" customWidth="1"/>
    <col min="9999" max="9999" width="2.77734375" style="100" bestFit="1" customWidth="1"/>
    <col min="10000" max="10000" width="0.88671875" style="100" bestFit="1" customWidth="1"/>
    <col min="10001" max="10001" width="3.77734375" style="100" bestFit="1" customWidth="1"/>
    <col min="10002" max="10002" width="0.88671875" style="100" bestFit="1" customWidth="1"/>
    <col min="10003" max="10003" width="2.77734375" style="100" bestFit="1" customWidth="1"/>
    <col min="10004" max="10004" width="1.88671875" style="100" bestFit="1" customWidth="1"/>
    <col min="10005" max="10006" width="0.88671875" style="100" bestFit="1" customWidth="1"/>
    <col min="10007" max="10007" width="5.5546875" style="100" bestFit="1" customWidth="1"/>
    <col min="10008" max="10008" width="1.88671875" style="100" bestFit="1" customWidth="1"/>
    <col min="10009" max="10009" width="2.77734375" style="100" bestFit="1" customWidth="1"/>
    <col min="10010" max="10010" width="1.88671875" style="100" bestFit="1" customWidth="1"/>
    <col min="10011" max="10011" width="9.33203125" style="100" bestFit="1" customWidth="1"/>
    <col min="10012" max="10240" width="8.88671875" style="100"/>
    <col min="10241" max="10242" width="4.6640625" style="100" bestFit="1" customWidth="1"/>
    <col min="10243" max="10243" width="1.88671875" style="100" bestFit="1" customWidth="1"/>
    <col min="10244" max="10245" width="2.77734375" style="100" bestFit="1" customWidth="1"/>
    <col min="10246" max="10246" width="1.88671875" style="100" bestFit="1" customWidth="1"/>
    <col min="10247" max="10247" width="4.6640625" style="100" bestFit="1" customWidth="1"/>
    <col min="10248" max="10248" width="5.5546875" style="100" bestFit="1" customWidth="1"/>
    <col min="10249" max="10249" width="9.33203125" style="100" bestFit="1" customWidth="1"/>
    <col min="10250" max="10250" width="8.44140625" style="100" bestFit="1" customWidth="1"/>
    <col min="10251" max="10251" width="4.6640625" style="100" bestFit="1" customWidth="1"/>
    <col min="10252" max="10252" width="0.88671875" style="100" bestFit="1" customWidth="1"/>
    <col min="10253" max="10253" width="3.77734375" style="100" bestFit="1" customWidth="1"/>
    <col min="10254" max="10254" width="0.88671875" style="100" bestFit="1" customWidth="1"/>
    <col min="10255" max="10255" width="2.77734375" style="100" bestFit="1" customWidth="1"/>
    <col min="10256" max="10256" width="0.88671875" style="100" bestFit="1" customWidth="1"/>
    <col min="10257" max="10257" width="3.77734375" style="100" bestFit="1" customWidth="1"/>
    <col min="10258" max="10258" width="0.88671875" style="100" bestFit="1" customWidth="1"/>
    <col min="10259" max="10259" width="2.77734375" style="100" bestFit="1" customWidth="1"/>
    <col min="10260" max="10260" width="1.88671875" style="100" bestFit="1" customWidth="1"/>
    <col min="10261" max="10262" width="0.88671875" style="100" bestFit="1" customWidth="1"/>
    <col min="10263" max="10263" width="5.5546875" style="100" bestFit="1" customWidth="1"/>
    <col min="10264" max="10264" width="1.88671875" style="100" bestFit="1" customWidth="1"/>
    <col min="10265" max="10265" width="2.77734375" style="100" bestFit="1" customWidth="1"/>
    <col min="10266" max="10266" width="1.88671875" style="100" bestFit="1" customWidth="1"/>
    <col min="10267" max="10267" width="9.33203125" style="100" bestFit="1" customWidth="1"/>
    <col min="10268" max="10496" width="8.88671875" style="100"/>
    <col min="10497" max="10498" width="4.6640625" style="100" bestFit="1" customWidth="1"/>
    <col min="10499" max="10499" width="1.88671875" style="100" bestFit="1" customWidth="1"/>
    <col min="10500" max="10501" width="2.77734375" style="100" bestFit="1" customWidth="1"/>
    <col min="10502" max="10502" width="1.88671875" style="100" bestFit="1" customWidth="1"/>
    <col min="10503" max="10503" width="4.6640625" style="100" bestFit="1" customWidth="1"/>
    <col min="10504" max="10504" width="5.5546875" style="100" bestFit="1" customWidth="1"/>
    <col min="10505" max="10505" width="9.33203125" style="100" bestFit="1" customWidth="1"/>
    <col min="10506" max="10506" width="8.44140625" style="100" bestFit="1" customWidth="1"/>
    <col min="10507" max="10507" width="4.6640625" style="100" bestFit="1" customWidth="1"/>
    <col min="10508" max="10508" width="0.88671875" style="100" bestFit="1" customWidth="1"/>
    <col min="10509" max="10509" width="3.77734375" style="100" bestFit="1" customWidth="1"/>
    <col min="10510" max="10510" width="0.88671875" style="100" bestFit="1" customWidth="1"/>
    <col min="10511" max="10511" width="2.77734375" style="100" bestFit="1" customWidth="1"/>
    <col min="10512" max="10512" width="0.88671875" style="100" bestFit="1" customWidth="1"/>
    <col min="10513" max="10513" width="3.77734375" style="100" bestFit="1" customWidth="1"/>
    <col min="10514" max="10514" width="0.88671875" style="100" bestFit="1" customWidth="1"/>
    <col min="10515" max="10515" width="2.77734375" style="100" bestFit="1" customWidth="1"/>
    <col min="10516" max="10516" width="1.88671875" style="100" bestFit="1" customWidth="1"/>
    <col min="10517" max="10518" width="0.88671875" style="100" bestFit="1" customWidth="1"/>
    <col min="10519" max="10519" width="5.5546875" style="100" bestFit="1" customWidth="1"/>
    <col min="10520" max="10520" width="1.88671875" style="100" bestFit="1" customWidth="1"/>
    <col min="10521" max="10521" width="2.77734375" style="100" bestFit="1" customWidth="1"/>
    <col min="10522" max="10522" width="1.88671875" style="100" bestFit="1" customWidth="1"/>
    <col min="10523" max="10523" width="9.33203125" style="100" bestFit="1" customWidth="1"/>
    <col min="10524" max="10752" width="8.88671875" style="100"/>
    <col min="10753" max="10754" width="4.6640625" style="100" bestFit="1" customWidth="1"/>
    <col min="10755" max="10755" width="1.88671875" style="100" bestFit="1" customWidth="1"/>
    <col min="10756" max="10757" width="2.77734375" style="100" bestFit="1" customWidth="1"/>
    <col min="10758" max="10758" width="1.88671875" style="100" bestFit="1" customWidth="1"/>
    <col min="10759" max="10759" width="4.6640625" style="100" bestFit="1" customWidth="1"/>
    <col min="10760" max="10760" width="5.5546875" style="100" bestFit="1" customWidth="1"/>
    <col min="10761" max="10761" width="9.33203125" style="100" bestFit="1" customWidth="1"/>
    <col min="10762" max="10762" width="8.44140625" style="100" bestFit="1" customWidth="1"/>
    <col min="10763" max="10763" width="4.6640625" style="100" bestFit="1" customWidth="1"/>
    <col min="10764" max="10764" width="0.88671875" style="100" bestFit="1" customWidth="1"/>
    <col min="10765" max="10765" width="3.77734375" style="100" bestFit="1" customWidth="1"/>
    <col min="10766" max="10766" width="0.88671875" style="100" bestFit="1" customWidth="1"/>
    <col min="10767" max="10767" width="2.77734375" style="100" bestFit="1" customWidth="1"/>
    <col min="10768" max="10768" width="0.88671875" style="100" bestFit="1" customWidth="1"/>
    <col min="10769" max="10769" width="3.77734375" style="100" bestFit="1" customWidth="1"/>
    <col min="10770" max="10770" width="0.88671875" style="100" bestFit="1" customWidth="1"/>
    <col min="10771" max="10771" width="2.77734375" style="100" bestFit="1" customWidth="1"/>
    <col min="10772" max="10772" width="1.88671875" style="100" bestFit="1" customWidth="1"/>
    <col min="10773" max="10774" width="0.88671875" style="100" bestFit="1" customWidth="1"/>
    <col min="10775" max="10775" width="5.5546875" style="100" bestFit="1" customWidth="1"/>
    <col min="10776" max="10776" width="1.88671875" style="100" bestFit="1" customWidth="1"/>
    <col min="10777" max="10777" width="2.77734375" style="100" bestFit="1" customWidth="1"/>
    <col min="10778" max="10778" width="1.88671875" style="100" bestFit="1" customWidth="1"/>
    <col min="10779" max="10779" width="9.33203125" style="100" bestFit="1" customWidth="1"/>
    <col min="10780" max="11008" width="8.88671875" style="100"/>
    <col min="11009" max="11010" width="4.6640625" style="100" bestFit="1" customWidth="1"/>
    <col min="11011" max="11011" width="1.88671875" style="100" bestFit="1" customWidth="1"/>
    <col min="11012" max="11013" width="2.77734375" style="100" bestFit="1" customWidth="1"/>
    <col min="11014" max="11014" width="1.88671875" style="100" bestFit="1" customWidth="1"/>
    <col min="11015" max="11015" width="4.6640625" style="100" bestFit="1" customWidth="1"/>
    <col min="11016" max="11016" width="5.5546875" style="100" bestFit="1" customWidth="1"/>
    <col min="11017" max="11017" width="9.33203125" style="100" bestFit="1" customWidth="1"/>
    <col min="11018" max="11018" width="8.44140625" style="100" bestFit="1" customWidth="1"/>
    <col min="11019" max="11019" width="4.6640625" style="100" bestFit="1" customWidth="1"/>
    <col min="11020" max="11020" width="0.88671875" style="100" bestFit="1" customWidth="1"/>
    <col min="11021" max="11021" width="3.77734375" style="100" bestFit="1" customWidth="1"/>
    <col min="11022" max="11022" width="0.88671875" style="100" bestFit="1" customWidth="1"/>
    <col min="11023" max="11023" width="2.77734375" style="100" bestFit="1" customWidth="1"/>
    <col min="11024" max="11024" width="0.88671875" style="100" bestFit="1" customWidth="1"/>
    <col min="11025" max="11025" width="3.77734375" style="100" bestFit="1" customWidth="1"/>
    <col min="11026" max="11026" width="0.88671875" style="100" bestFit="1" customWidth="1"/>
    <col min="11027" max="11027" width="2.77734375" style="100" bestFit="1" customWidth="1"/>
    <col min="11028" max="11028" width="1.88671875" style="100" bestFit="1" customWidth="1"/>
    <col min="11029" max="11030" width="0.88671875" style="100" bestFit="1" customWidth="1"/>
    <col min="11031" max="11031" width="5.5546875" style="100" bestFit="1" customWidth="1"/>
    <col min="11032" max="11032" width="1.88671875" style="100" bestFit="1" customWidth="1"/>
    <col min="11033" max="11033" width="2.77734375" style="100" bestFit="1" customWidth="1"/>
    <col min="11034" max="11034" width="1.88671875" style="100" bestFit="1" customWidth="1"/>
    <col min="11035" max="11035" width="9.33203125" style="100" bestFit="1" customWidth="1"/>
    <col min="11036" max="11264" width="8.88671875" style="100"/>
    <col min="11265" max="11266" width="4.6640625" style="100" bestFit="1" customWidth="1"/>
    <col min="11267" max="11267" width="1.88671875" style="100" bestFit="1" customWidth="1"/>
    <col min="11268" max="11269" width="2.77734375" style="100" bestFit="1" customWidth="1"/>
    <col min="11270" max="11270" width="1.88671875" style="100" bestFit="1" customWidth="1"/>
    <col min="11271" max="11271" width="4.6640625" style="100" bestFit="1" customWidth="1"/>
    <col min="11272" max="11272" width="5.5546875" style="100" bestFit="1" customWidth="1"/>
    <col min="11273" max="11273" width="9.33203125" style="100" bestFit="1" customWidth="1"/>
    <col min="11274" max="11274" width="8.44140625" style="100" bestFit="1" customWidth="1"/>
    <col min="11275" max="11275" width="4.6640625" style="100" bestFit="1" customWidth="1"/>
    <col min="11276" max="11276" width="0.88671875" style="100" bestFit="1" customWidth="1"/>
    <col min="11277" max="11277" width="3.77734375" style="100" bestFit="1" customWidth="1"/>
    <col min="11278" max="11278" width="0.88671875" style="100" bestFit="1" customWidth="1"/>
    <col min="11279" max="11279" width="2.77734375" style="100" bestFit="1" customWidth="1"/>
    <col min="11280" max="11280" width="0.88671875" style="100" bestFit="1" customWidth="1"/>
    <col min="11281" max="11281" width="3.77734375" style="100" bestFit="1" customWidth="1"/>
    <col min="11282" max="11282" width="0.88671875" style="100" bestFit="1" customWidth="1"/>
    <col min="11283" max="11283" width="2.77734375" style="100" bestFit="1" customWidth="1"/>
    <col min="11284" max="11284" width="1.88671875" style="100" bestFit="1" customWidth="1"/>
    <col min="11285" max="11286" width="0.88671875" style="100" bestFit="1" customWidth="1"/>
    <col min="11287" max="11287" width="5.5546875" style="100" bestFit="1" customWidth="1"/>
    <col min="11288" max="11288" width="1.88671875" style="100" bestFit="1" customWidth="1"/>
    <col min="11289" max="11289" width="2.77734375" style="100" bestFit="1" customWidth="1"/>
    <col min="11290" max="11290" width="1.88671875" style="100" bestFit="1" customWidth="1"/>
    <col min="11291" max="11291" width="9.33203125" style="100" bestFit="1" customWidth="1"/>
    <col min="11292" max="11520" width="8.88671875" style="100"/>
    <col min="11521" max="11522" width="4.6640625" style="100" bestFit="1" customWidth="1"/>
    <col min="11523" max="11523" width="1.88671875" style="100" bestFit="1" customWidth="1"/>
    <col min="11524" max="11525" width="2.77734375" style="100" bestFit="1" customWidth="1"/>
    <col min="11526" max="11526" width="1.88671875" style="100" bestFit="1" customWidth="1"/>
    <col min="11527" max="11527" width="4.6640625" style="100" bestFit="1" customWidth="1"/>
    <col min="11528" max="11528" width="5.5546875" style="100" bestFit="1" customWidth="1"/>
    <col min="11529" max="11529" width="9.33203125" style="100" bestFit="1" customWidth="1"/>
    <col min="11530" max="11530" width="8.44140625" style="100" bestFit="1" customWidth="1"/>
    <col min="11531" max="11531" width="4.6640625" style="100" bestFit="1" customWidth="1"/>
    <col min="11532" max="11532" width="0.88671875" style="100" bestFit="1" customWidth="1"/>
    <col min="11533" max="11533" width="3.77734375" style="100" bestFit="1" customWidth="1"/>
    <col min="11534" max="11534" width="0.88671875" style="100" bestFit="1" customWidth="1"/>
    <col min="11535" max="11535" width="2.77734375" style="100" bestFit="1" customWidth="1"/>
    <col min="11536" max="11536" width="0.88671875" style="100" bestFit="1" customWidth="1"/>
    <col min="11537" max="11537" width="3.77734375" style="100" bestFit="1" customWidth="1"/>
    <col min="11538" max="11538" width="0.88671875" style="100" bestFit="1" customWidth="1"/>
    <col min="11539" max="11539" width="2.77734375" style="100" bestFit="1" customWidth="1"/>
    <col min="11540" max="11540" width="1.88671875" style="100" bestFit="1" customWidth="1"/>
    <col min="11541" max="11542" width="0.88671875" style="100" bestFit="1" customWidth="1"/>
    <col min="11543" max="11543" width="5.5546875" style="100" bestFit="1" customWidth="1"/>
    <col min="11544" max="11544" width="1.88671875" style="100" bestFit="1" customWidth="1"/>
    <col min="11545" max="11545" width="2.77734375" style="100" bestFit="1" customWidth="1"/>
    <col min="11546" max="11546" width="1.88671875" style="100" bestFit="1" customWidth="1"/>
    <col min="11547" max="11547" width="9.33203125" style="100" bestFit="1" customWidth="1"/>
    <col min="11548" max="11776" width="8.88671875" style="100"/>
    <col min="11777" max="11778" width="4.6640625" style="100" bestFit="1" customWidth="1"/>
    <col min="11779" max="11779" width="1.88671875" style="100" bestFit="1" customWidth="1"/>
    <col min="11780" max="11781" width="2.77734375" style="100" bestFit="1" customWidth="1"/>
    <col min="11782" max="11782" width="1.88671875" style="100" bestFit="1" customWidth="1"/>
    <col min="11783" max="11783" width="4.6640625" style="100" bestFit="1" customWidth="1"/>
    <col min="11784" max="11784" width="5.5546875" style="100" bestFit="1" customWidth="1"/>
    <col min="11785" max="11785" width="9.33203125" style="100" bestFit="1" customWidth="1"/>
    <col min="11786" max="11786" width="8.44140625" style="100" bestFit="1" customWidth="1"/>
    <col min="11787" max="11787" width="4.6640625" style="100" bestFit="1" customWidth="1"/>
    <col min="11788" max="11788" width="0.88671875" style="100" bestFit="1" customWidth="1"/>
    <col min="11789" max="11789" width="3.77734375" style="100" bestFit="1" customWidth="1"/>
    <col min="11790" max="11790" width="0.88671875" style="100" bestFit="1" customWidth="1"/>
    <col min="11791" max="11791" width="2.77734375" style="100" bestFit="1" customWidth="1"/>
    <col min="11792" max="11792" width="0.88671875" style="100" bestFit="1" customWidth="1"/>
    <col min="11793" max="11793" width="3.77734375" style="100" bestFit="1" customWidth="1"/>
    <col min="11794" max="11794" width="0.88671875" style="100" bestFit="1" customWidth="1"/>
    <col min="11795" max="11795" width="2.77734375" style="100" bestFit="1" customWidth="1"/>
    <col min="11796" max="11796" width="1.88671875" style="100" bestFit="1" customWidth="1"/>
    <col min="11797" max="11798" width="0.88671875" style="100" bestFit="1" customWidth="1"/>
    <col min="11799" max="11799" width="5.5546875" style="100" bestFit="1" customWidth="1"/>
    <col min="11800" max="11800" width="1.88671875" style="100" bestFit="1" customWidth="1"/>
    <col min="11801" max="11801" width="2.77734375" style="100" bestFit="1" customWidth="1"/>
    <col min="11802" max="11802" width="1.88671875" style="100" bestFit="1" customWidth="1"/>
    <col min="11803" max="11803" width="9.33203125" style="100" bestFit="1" customWidth="1"/>
    <col min="11804" max="12032" width="8.88671875" style="100"/>
    <col min="12033" max="12034" width="4.6640625" style="100" bestFit="1" customWidth="1"/>
    <col min="12035" max="12035" width="1.88671875" style="100" bestFit="1" customWidth="1"/>
    <col min="12036" max="12037" width="2.77734375" style="100" bestFit="1" customWidth="1"/>
    <col min="12038" max="12038" width="1.88671875" style="100" bestFit="1" customWidth="1"/>
    <col min="12039" max="12039" width="4.6640625" style="100" bestFit="1" customWidth="1"/>
    <col min="12040" max="12040" width="5.5546875" style="100" bestFit="1" customWidth="1"/>
    <col min="12041" max="12041" width="9.33203125" style="100" bestFit="1" customWidth="1"/>
    <col min="12042" max="12042" width="8.44140625" style="100" bestFit="1" customWidth="1"/>
    <col min="12043" max="12043" width="4.6640625" style="100" bestFit="1" customWidth="1"/>
    <col min="12044" max="12044" width="0.88671875" style="100" bestFit="1" customWidth="1"/>
    <col min="12045" max="12045" width="3.77734375" style="100" bestFit="1" customWidth="1"/>
    <col min="12046" max="12046" width="0.88671875" style="100" bestFit="1" customWidth="1"/>
    <col min="12047" max="12047" width="2.77734375" style="100" bestFit="1" customWidth="1"/>
    <col min="12048" max="12048" width="0.88671875" style="100" bestFit="1" customWidth="1"/>
    <col min="12049" max="12049" width="3.77734375" style="100" bestFit="1" customWidth="1"/>
    <col min="12050" max="12050" width="0.88671875" style="100" bestFit="1" customWidth="1"/>
    <col min="12051" max="12051" width="2.77734375" style="100" bestFit="1" customWidth="1"/>
    <col min="12052" max="12052" width="1.88671875" style="100" bestFit="1" customWidth="1"/>
    <col min="12053" max="12054" width="0.88671875" style="100" bestFit="1" customWidth="1"/>
    <col min="12055" max="12055" width="5.5546875" style="100" bestFit="1" customWidth="1"/>
    <col min="12056" max="12056" width="1.88671875" style="100" bestFit="1" customWidth="1"/>
    <col min="12057" max="12057" width="2.77734375" style="100" bestFit="1" customWidth="1"/>
    <col min="12058" max="12058" width="1.88671875" style="100" bestFit="1" customWidth="1"/>
    <col min="12059" max="12059" width="9.33203125" style="100" bestFit="1" customWidth="1"/>
    <col min="12060" max="12288" width="8.88671875" style="100"/>
    <col min="12289" max="12290" width="4.6640625" style="100" bestFit="1" customWidth="1"/>
    <col min="12291" max="12291" width="1.88671875" style="100" bestFit="1" customWidth="1"/>
    <col min="12292" max="12293" width="2.77734375" style="100" bestFit="1" customWidth="1"/>
    <col min="12294" max="12294" width="1.88671875" style="100" bestFit="1" customWidth="1"/>
    <col min="12295" max="12295" width="4.6640625" style="100" bestFit="1" customWidth="1"/>
    <col min="12296" max="12296" width="5.5546875" style="100" bestFit="1" customWidth="1"/>
    <col min="12297" max="12297" width="9.33203125" style="100" bestFit="1" customWidth="1"/>
    <col min="12298" max="12298" width="8.44140625" style="100" bestFit="1" customWidth="1"/>
    <col min="12299" max="12299" width="4.6640625" style="100" bestFit="1" customWidth="1"/>
    <col min="12300" max="12300" width="0.88671875" style="100" bestFit="1" customWidth="1"/>
    <col min="12301" max="12301" width="3.77734375" style="100" bestFit="1" customWidth="1"/>
    <col min="12302" max="12302" width="0.88671875" style="100" bestFit="1" customWidth="1"/>
    <col min="12303" max="12303" width="2.77734375" style="100" bestFit="1" customWidth="1"/>
    <col min="12304" max="12304" width="0.88671875" style="100" bestFit="1" customWidth="1"/>
    <col min="12305" max="12305" width="3.77734375" style="100" bestFit="1" customWidth="1"/>
    <col min="12306" max="12306" width="0.88671875" style="100" bestFit="1" customWidth="1"/>
    <col min="12307" max="12307" width="2.77734375" style="100" bestFit="1" customWidth="1"/>
    <col min="12308" max="12308" width="1.88671875" style="100" bestFit="1" customWidth="1"/>
    <col min="12309" max="12310" width="0.88671875" style="100" bestFit="1" customWidth="1"/>
    <col min="12311" max="12311" width="5.5546875" style="100" bestFit="1" customWidth="1"/>
    <col min="12312" max="12312" width="1.88671875" style="100" bestFit="1" customWidth="1"/>
    <col min="12313" max="12313" width="2.77734375" style="100" bestFit="1" customWidth="1"/>
    <col min="12314" max="12314" width="1.88671875" style="100" bestFit="1" customWidth="1"/>
    <col min="12315" max="12315" width="9.33203125" style="100" bestFit="1" customWidth="1"/>
    <col min="12316" max="12544" width="8.88671875" style="100"/>
    <col min="12545" max="12546" width="4.6640625" style="100" bestFit="1" customWidth="1"/>
    <col min="12547" max="12547" width="1.88671875" style="100" bestFit="1" customWidth="1"/>
    <col min="12548" max="12549" width="2.77734375" style="100" bestFit="1" customWidth="1"/>
    <col min="12550" max="12550" width="1.88671875" style="100" bestFit="1" customWidth="1"/>
    <col min="12551" max="12551" width="4.6640625" style="100" bestFit="1" customWidth="1"/>
    <col min="12552" max="12552" width="5.5546875" style="100" bestFit="1" customWidth="1"/>
    <col min="12553" max="12553" width="9.33203125" style="100" bestFit="1" customWidth="1"/>
    <col min="12554" max="12554" width="8.44140625" style="100" bestFit="1" customWidth="1"/>
    <col min="12555" max="12555" width="4.6640625" style="100" bestFit="1" customWidth="1"/>
    <col min="12556" max="12556" width="0.88671875" style="100" bestFit="1" customWidth="1"/>
    <col min="12557" max="12557" width="3.77734375" style="100" bestFit="1" customWidth="1"/>
    <col min="12558" max="12558" width="0.88671875" style="100" bestFit="1" customWidth="1"/>
    <col min="12559" max="12559" width="2.77734375" style="100" bestFit="1" customWidth="1"/>
    <col min="12560" max="12560" width="0.88671875" style="100" bestFit="1" customWidth="1"/>
    <col min="12561" max="12561" width="3.77734375" style="100" bestFit="1" customWidth="1"/>
    <col min="12562" max="12562" width="0.88671875" style="100" bestFit="1" customWidth="1"/>
    <col min="12563" max="12563" width="2.77734375" style="100" bestFit="1" customWidth="1"/>
    <col min="12564" max="12564" width="1.88671875" style="100" bestFit="1" customWidth="1"/>
    <col min="12565" max="12566" width="0.88671875" style="100" bestFit="1" customWidth="1"/>
    <col min="12567" max="12567" width="5.5546875" style="100" bestFit="1" customWidth="1"/>
    <col min="12568" max="12568" width="1.88671875" style="100" bestFit="1" customWidth="1"/>
    <col min="12569" max="12569" width="2.77734375" style="100" bestFit="1" customWidth="1"/>
    <col min="12570" max="12570" width="1.88671875" style="100" bestFit="1" customWidth="1"/>
    <col min="12571" max="12571" width="9.33203125" style="100" bestFit="1" customWidth="1"/>
    <col min="12572" max="12800" width="8.88671875" style="100"/>
    <col min="12801" max="12802" width="4.6640625" style="100" bestFit="1" customWidth="1"/>
    <col min="12803" max="12803" width="1.88671875" style="100" bestFit="1" customWidth="1"/>
    <col min="12804" max="12805" width="2.77734375" style="100" bestFit="1" customWidth="1"/>
    <col min="12806" max="12806" width="1.88671875" style="100" bestFit="1" customWidth="1"/>
    <col min="12807" max="12807" width="4.6640625" style="100" bestFit="1" customWidth="1"/>
    <col min="12808" max="12808" width="5.5546875" style="100" bestFit="1" customWidth="1"/>
    <col min="12809" max="12809" width="9.33203125" style="100" bestFit="1" customWidth="1"/>
    <col min="12810" max="12810" width="8.44140625" style="100" bestFit="1" customWidth="1"/>
    <col min="12811" max="12811" width="4.6640625" style="100" bestFit="1" customWidth="1"/>
    <col min="12812" max="12812" width="0.88671875" style="100" bestFit="1" customWidth="1"/>
    <col min="12813" max="12813" width="3.77734375" style="100" bestFit="1" customWidth="1"/>
    <col min="12814" max="12814" width="0.88671875" style="100" bestFit="1" customWidth="1"/>
    <col min="12815" max="12815" width="2.77734375" style="100" bestFit="1" customWidth="1"/>
    <col min="12816" max="12816" width="0.88671875" style="100" bestFit="1" customWidth="1"/>
    <col min="12817" max="12817" width="3.77734375" style="100" bestFit="1" customWidth="1"/>
    <col min="12818" max="12818" width="0.88671875" style="100" bestFit="1" customWidth="1"/>
    <col min="12819" max="12819" width="2.77734375" style="100" bestFit="1" customWidth="1"/>
    <col min="12820" max="12820" width="1.88671875" style="100" bestFit="1" customWidth="1"/>
    <col min="12821" max="12822" width="0.88671875" style="100" bestFit="1" customWidth="1"/>
    <col min="12823" max="12823" width="5.5546875" style="100" bestFit="1" customWidth="1"/>
    <col min="12824" max="12824" width="1.88671875" style="100" bestFit="1" customWidth="1"/>
    <col min="12825" max="12825" width="2.77734375" style="100" bestFit="1" customWidth="1"/>
    <col min="12826" max="12826" width="1.88671875" style="100" bestFit="1" customWidth="1"/>
    <col min="12827" max="12827" width="9.33203125" style="100" bestFit="1" customWidth="1"/>
    <col min="12828" max="13056" width="8.88671875" style="100"/>
    <col min="13057" max="13058" width="4.6640625" style="100" bestFit="1" customWidth="1"/>
    <col min="13059" max="13059" width="1.88671875" style="100" bestFit="1" customWidth="1"/>
    <col min="13060" max="13061" width="2.77734375" style="100" bestFit="1" customWidth="1"/>
    <col min="13062" max="13062" width="1.88671875" style="100" bestFit="1" customWidth="1"/>
    <col min="13063" max="13063" width="4.6640625" style="100" bestFit="1" customWidth="1"/>
    <col min="13064" max="13064" width="5.5546875" style="100" bestFit="1" customWidth="1"/>
    <col min="13065" max="13065" width="9.33203125" style="100" bestFit="1" customWidth="1"/>
    <col min="13066" max="13066" width="8.44140625" style="100" bestFit="1" customWidth="1"/>
    <col min="13067" max="13067" width="4.6640625" style="100" bestFit="1" customWidth="1"/>
    <col min="13068" max="13068" width="0.88671875" style="100" bestFit="1" customWidth="1"/>
    <col min="13069" max="13069" width="3.77734375" style="100" bestFit="1" customWidth="1"/>
    <col min="13070" max="13070" width="0.88671875" style="100" bestFit="1" customWidth="1"/>
    <col min="13071" max="13071" width="2.77734375" style="100" bestFit="1" customWidth="1"/>
    <col min="13072" max="13072" width="0.88671875" style="100" bestFit="1" customWidth="1"/>
    <col min="13073" max="13073" width="3.77734375" style="100" bestFit="1" customWidth="1"/>
    <col min="13074" max="13074" width="0.88671875" style="100" bestFit="1" customWidth="1"/>
    <col min="13075" max="13075" width="2.77734375" style="100" bestFit="1" customWidth="1"/>
    <col min="13076" max="13076" width="1.88671875" style="100" bestFit="1" customWidth="1"/>
    <col min="13077" max="13078" width="0.88671875" style="100" bestFit="1" customWidth="1"/>
    <col min="13079" max="13079" width="5.5546875" style="100" bestFit="1" customWidth="1"/>
    <col min="13080" max="13080" width="1.88671875" style="100" bestFit="1" customWidth="1"/>
    <col min="13081" max="13081" width="2.77734375" style="100" bestFit="1" customWidth="1"/>
    <col min="13082" max="13082" width="1.88671875" style="100" bestFit="1" customWidth="1"/>
    <col min="13083" max="13083" width="9.33203125" style="100" bestFit="1" customWidth="1"/>
    <col min="13084" max="13312" width="8.88671875" style="100"/>
    <col min="13313" max="13314" width="4.6640625" style="100" bestFit="1" customWidth="1"/>
    <col min="13315" max="13315" width="1.88671875" style="100" bestFit="1" customWidth="1"/>
    <col min="13316" max="13317" width="2.77734375" style="100" bestFit="1" customWidth="1"/>
    <col min="13318" max="13318" width="1.88671875" style="100" bestFit="1" customWidth="1"/>
    <col min="13319" max="13319" width="4.6640625" style="100" bestFit="1" customWidth="1"/>
    <col min="13320" max="13320" width="5.5546875" style="100" bestFit="1" customWidth="1"/>
    <col min="13321" max="13321" width="9.33203125" style="100" bestFit="1" customWidth="1"/>
    <col min="13322" max="13322" width="8.44140625" style="100" bestFit="1" customWidth="1"/>
    <col min="13323" max="13323" width="4.6640625" style="100" bestFit="1" customWidth="1"/>
    <col min="13324" max="13324" width="0.88671875" style="100" bestFit="1" customWidth="1"/>
    <col min="13325" max="13325" width="3.77734375" style="100" bestFit="1" customWidth="1"/>
    <col min="13326" max="13326" width="0.88671875" style="100" bestFit="1" customWidth="1"/>
    <col min="13327" max="13327" width="2.77734375" style="100" bestFit="1" customWidth="1"/>
    <col min="13328" max="13328" width="0.88671875" style="100" bestFit="1" customWidth="1"/>
    <col min="13329" max="13329" width="3.77734375" style="100" bestFit="1" customWidth="1"/>
    <col min="13330" max="13330" width="0.88671875" style="100" bestFit="1" customWidth="1"/>
    <col min="13331" max="13331" width="2.77734375" style="100" bestFit="1" customWidth="1"/>
    <col min="13332" max="13332" width="1.88671875" style="100" bestFit="1" customWidth="1"/>
    <col min="13333" max="13334" width="0.88671875" style="100" bestFit="1" customWidth="1"/>
    <col min="13335" max="13335" width="5.5546875" style="100" bestFit="1" customWidth="1"/>
    <col min="13336" max="13336" width="1.88671875" style="100" bestFit="1" customWidth="1"/>
    <col min="13337" max="13337" width="2.77734375" style="100" bestFit="1" customWidth="1"/>
    <col min="13338" max="13338" width="1.88671875" style="100" bestFit="1" customWidth="1"/>
    <col min="13339" max="13339" width="9.33203125" style="100" bestFit="1" customWidth="1"/>
    <col min="13340" max="13568" width="8.88671875" style="100"/>
    <col min="13569" max="13570" width="4.6640625" style="100" bestFit="1" customWidth="1"/>
    <col min="13571" max="13571" width="1.88671875" style="100" bestFit="1" customWidth="1"/>
    <col min="13572" max="13573" width="2.77734375" style="100" bestFit="1" customWidth="1"/>
    <col min="13574" max="13574" width="1.88671875" style="100" bestFit="1" customWidth="1"/>
    <col min="13575" max="13575" width="4.6640625" style="100" bestFit="1" customWidth="1"/>
    <col min="13576" max="13576" width="5.5546875" style="100" bestFit="1" customWidth="1"/>
    <col min="13577" max="13577" width="9.33203125" style="100" bestFit="1" customWidth="1"/>
    <col min="13578" max="13578" width="8.44140625" style="100" bestFit="1" customWidth="1"/>
    <col min="13579" max="13579" width="4.6640625" style="100" bestFit="1" customWidth="1"/>
    <col min="13580" max="13580" width="0.88671875" style="100" bestFit="1" customWidth="1"/>
    <col min="13581" max="13581" width="3.77734375" style="100" bestFit="1" customWidth="1"/>
    <col min="13582" max="13582" width="0.88671875" style="100" bestFit="1" customWidth="1"/>
    <col min="13583" max="13583" width="2.77734375" style="100" bestFit="1" customWidth="1"/>
    <col min="13584" max="13584" width="0.88671875" style="100" bestFit="1" customWidth="1"/>
    <col min="13585" max="13585" width="3.77734375" style="100" bestFit="1" customWidth="1"/>
    <col min="13586" max="13586" width="0.88671875" style="100" bestFit="1" customWidth="1"/>
    <col min="13587" max="13587" width="2.77734375" style="100" bestFit="1" customWidth="1"/>
    <col min="13588" max="13588" width="1.88671875" style="100" bestFit="1" customWidth="1"/>
    <col min="13589" max="13590" width="0.88671875" style="100" bestFit="1" customWidth="1"/>
    <col min="13591" max="13591" width="5.5546875" style="100" bestFit="1" customWidth="1"/>
    <col min="13592" max="13592" width="1.88671875" style="100" bestFit="1" customWidth="1"/>
    <col min="13593" max="13593" width="2.77734375" style="100" bestFit="1" customWidth="1"/>
    <col min="13594" max="13594" width="1.88671875" style="100" bestFit="1" customWidth="1"/>
    <col min="13595" max="13595" width="9.33203125" style="100" bestFit="1" customWidth="1"/>
    <col min="13596" max="13824" width="8.88671875" style="100"/>
    <col min="13825" max="13826" width="4.6640625" style="100" bestFit="1" customWidth="1"/>
    <col min="13827" max="13827" width="1.88671875" style="100" bestFit="1" customWidth="1"/>
    <col min="13828" max="13829" width="2.77734375" style="100" bestFit="1" customWidth="1"/>
    <col min="13830" max="13830" width="1.88671875" style="100" bestFit="1" customWidth="1"/>
    <col min="13831" max="13831" width="4.6640625" style="100" bestFit="1" customWidth="1"/>
    <col min="13832" max="13832" width="5.5546875" style="100" bestFit="1" customWidth="1"/>
    <col min="13833" max="13833" width="9.33203125" style="100" bestFit="1" customWidth="1"/>
    <col min="13834" max="13834" width="8.44140625" style="100" bestFit="1" customWidth="1"/>
    <col min="13835" max="13835" width="4.6640625" style="100" bestFit="1" customWidth="1"/>
    <col min="13836" max="13836" width="0.88671875" style="100" bestFit="1" customWidth="1"/>
    <col min="13837" max="13837" width="3.77734375" style="100" bestFit="1" customWidth="1"/>
    <col min="13838" max="13838" width="0.88671875" style="100" bestFit="1" customWidth="1"/>
    <col min="13839" max="13839" width="2.77734375" style="100" bestFit="1" customWidth="1"/>
    <col min="13840" max="13840" width="0.88671875" style="100" bestFit="1" customWidth="1"/>
    <col min="13841" max="13841" width="3.77734375" style="100" bestFit="1" customWidth="1"/>
    <col min="13842" max="13842" width="0.88671875" style="100" bestFit="1" customWidth="1"/>
    <col min="13843" max="13843" width="2.77734375" style="100" bestFit="1" customWidth="1"/>
    <col min="13844" max="13844" width="1.88671875" style="100" bestFit="1" customWidth="1"/>
    <col min="13845" max="13846" width="0.88671875" style="100" bestFit="1" customWidth="1"/>
    <col min="13847" max="13847" width="5.5546875" style="100" bestFit="1" customWidth="1"/>
    <col min="13848" max="13848" width="1.88671875" style="100" bestFit="1" customWidth="1"/>
    <col min="13849" max="13849" width="2.77734375" style="100" bestFit="1" customWidth="1"/>
    <col min="13850" max="13850" width="1.88671875" style="100" bestFit="1" customWidth="1"/>
    <col min="13851" max="13851" width="9.33203125" style="100" bestFit="1" customWidth="1"/>
    <col min="13852" max="14080" width="8.88671875" style="100"/>
    <col min="14081" max="14082" width="4.6640625" style="100" bestFit="1" customWidth="1"/>
    <col min="14083" max="14083" width="1.88671875" style="100" bestFit="1" customWidth="1"/>
    <col min="14084" max="14085" width="2.77734375" style="100" bestFit="1" customWidth="1"/>
    <col min="14086" max="14086" width="1.88671875" style="100" bestFit="1" customWidth="1"/>
    <col min="14087" max="14087" width="4.6640625" style="100" bestFit="1" customWidth="1"/>
    <col min="14088" max="14088" width="5.5546875" style="100" bestFit="1" customWidth="1"/>
    <col min="14089" max="14089" width="9.33203125" style="100" bestFit="1" customWidth="1"/>
    <col min="14090" max="14090" width="8.44140625" style="100" bestFit="1" customWidth="1"/>
    <col min="14091" max="14091" width="4.6640625" style="100" bestFit="1" customWidth="1"/>
    <col min="14092" max="14092" width="0.88671875" style="100" bestFit="1" customWidth="1"/>
    <col min="14093" max="14093" width="3.77734375" style="100" bestFit="1" customWidth="1"/>
    <col min="14094" max="14094" width="0.88671875" style="100" bestFit="1" customWidth="1"/>
    <col min="14095" max="14095" width="2.77734375" style="100" bestFit="1" customWidth="1"/>
    <col min="14096" max="14096" width="0.88671875" style="100" bestFit="1" customWidth="1"/>
    <col min="14097" max="14097" width="3.77734375" style="100" bestFit="1" customWidth="1"/>
    <col min="14098" max="14098" width="0.88671875" style="100" bestFit="1" customWidth="1"/>
    <col min="14099" max="14099" width="2.77734375" style="100" bestFit="1" customWidth="1"/>
    <col min="14100" max="14100" width="1.88671875" style="100" bestFit="1" customWidth="1"/>
    <col min="14101" max="14102" width="0.88671875" style="100" bestFit="1" customWidth="1"/>
    <col min="14103" max="14103" width="5.5546875" style="100" bestFit="1" customWidth="1"/>
    <col min="14104" max="14104" width="1.88671875" style="100" bestFit="1" customWidth="1"/>
    <col min="14105" max="14105" width="2.77734375" style="100" bestFit="1" customWidth="1"/>
    <col min="14106" max="14106" width="1.88671875" style="100" bestFit="1" customWidth="1"/>
    <col min="14107" max="14107" width="9.33203125" style="100" bestFit="1" customWidth="1"/>
    <col min="14108" max="14336" width="8.88671875" style="100"/>
    <col min="14337" max="14338" width="4.6640625" style="100" bestFit="1" customWidth="1"/>
    <col min="14339" max="14339" width="1.88671875" style="100" bestFit="1" customWidth="1"/>
    <col min="14340" max="14341" width="2.77734375" style="100" bestFit="1" customWidth="1"/>
    <col min="14342" max="14342" width="1.88671875" style="100" bestFit="1" customWidth="1"/>
    <col min="14343" max="14343" width="4.6640625" style="100" bestFit="1" customWidth="1"/>
    <col min="14344" max="14344" width="5.5546875" style="100" bestFit="1" customWidth="1"/>
    <col min="14345" max="14345" width="9.33203125" style="100" bestFit="1" customWidth="1"/>
    <col min="14346" max="14346" width="8.44140625" style="100" bestFit="1" customWidth="1"/>
    <col min="14347" max="14347" width="4.6640625" style="100" bestFit="1" customWidth="1"/>
    <col min="14348" max="14348" width="0.88671875" style="100" bestFit="1" customWidth="1"/>
    <col min="14349" max="14349" width="3.77734375" style="100" bestFit="1" customWidth="1"/>
    <col min="14350" max="14350" width="0.88671875" style="100" bestFit="1" customWidth="1"/>
    <col min="14351" max="14351" width="2.77734375" style="100" bestFit="1" customWidth="1"/>
    <col min="14352" max="14352" width="0.88671875" style="100" bestFit="1" customWidth="1"/>
    <col min="14353" max="14353" width="3.77734375" style="100" bestFit="1" customWidth="1"/>
    <col min="14354" max="14354" width="0.88671875" style="100" bestFit="1" customWidth="1"/>
    <col min="14355" max="14355" width="2.77734375" style="100" bestFit="1" customWidth="1"/>
    <col min="14356" max="14356" width="1.88671875" style="100" bestFit="1" customWidth="1"/>
    <col min="14357" max="14358" width="0.88671875" style="100" bestFit="1" customWidth="1"/>
    <col min="14359" max="14359" width="5.5546875" style="100" bestFit="1" customWidth="1"/>
    <col min="14360" max="14360" width="1.88671875" style="100" bestFit="1" customWidth="1"/>
    <col min="14361" max="14361" width="2.77734375" style="100" bestFit="1" customWidth="1"/>
    <col min="14362" max="14362" width="1.88671875" style="100" bestFit="1" customWidth="1"/>
    <col min="14363" max="14363" width="9.33203125" style="100" bestFit="1" customWidth="1"/>
    <col min="14364" max="14592" width="8.88671875" style="100"/>
    <col min="14593" max="14594" width="4.6640625" style="100" bestFit="1" customWidth="1"/>
    <col min="14595" max="14595" width="1.88671875" style="100" bestFit="1" customWidth="1"/>
    <col min="14596" max="14597" width="2.77734375" style="100" bestFit="1" customWidth="1"/>
    <col min="14598" max="14598" width="1.88671875" style="100" bestFit="1" customWidth="1"/>
    <col min="14599" max="14599" width="4.6640625" style="100" bestFit="1" customWidth="1"/>
    <col min="14600" max="14600" width="5.5546875" style="100" bestFit="1" customWidth="1"/>
    <col min="14601" max="14601" width="9.33203125" style="100" bestFit="1" customWidth="1"/>
    <col min="14602" max="14602" width="8.44140625" style="100" bestFit="1" customWidth="1"/>
    <col min="14603" max="14603" width="4.6640625" style="100" bestFit="1" customWidth="1"/>
    <col min="14604" max="14604" width="0.88671875" style="100" bestFit="1" customWidth="1"/>
    <col min="14605" max="14605" width="3.77734375" style="100" bestFit="1" customWidth="1"/>
    <col min="14606" max="14606" width="0.88671875" style="100" bestFit="1" customWidth="1"/>
    <col min="14607" max="14607" width="2.77734375" style="100" bestFit="1" customWidth="1"/>
    <col min="14608" max="14608" width="0.88671875" style="100" bestFit="1" customWidth="1"/>
    <col min="14609" max="14609" width="3.77734375" style="100" bestFit="1" customWidth="1"/>
    <col min="14610" max="14610" width="0.88671875" style="100" bestFit="1" customWidth="1"/>
    <col min="14611" max="14611" width="2.77734375" style="100" bestFit="1" customWidth="1"/>
    <col min="14612" max="14612" width="1.88671875" style="100" bestFit="1" customWidth="1"/>
    <col min="14613" max="14614" width="0.88671875" style="100" bestFit="1" customWidth="1"/>
    <col min="14615" max="14615" width="5.5546875" style="100" bestFit="1" customWidth="1"/>
    <col min="14616" max="14616" width="1.88671875" style="100" bestFit="1" customWidth="1"/>
    <col min="14617" max="14617" width="2.77734375" style="100" bestFit="1" customWidth="1"/>
    <col min="14618" max="14618" width="1.88671875" style="100" bestFit="1" customWidth="1"/>
    <col min="14619" max="14619" width="9.33203125" style="100" bestFit="1" customWidth="1"/>
    <col min="14620" max="14848" width="8.88671875" style="100"/>
    <col min="14849" max="14850" width="4.6640625" style="100" bestFit="1" customWidth="1"/>
    <col min="14851" max="14851" width="1.88671875" style="100" bestFit="1" customWidth="1"/>
    <col min="14852" max="14853" width="2.77734375" style="100" bestFit="1" customWidth="1"/>
    <col min="14854" max="14854" width="1.88671875" style="100" bestFit="1" customWidth="1"/>
    <col min="14855" max="14855" width="4.6640625" style="100" bestFit="1" customWidth="1"/>
    <col min="14856" max="14856" width="5.5546875" style="100" bestFit="1" customWidth="1"/>
    <col min="14857" max="14857" width="9.33203125" style="100" bestFit="1" customWidth="1"/>
    <col min="14858" max="14858" width="8.44140625" style="100" bestFit="1" customWidth="1"/>
    <col min="14859" max="14859" width="4.6640625" style="100" bestFit="1" customWidth="1"/>
    <col min="14860" max="14860" width="0.88671875" style="100" bestFit="1" customWidth="1"/>
    <col min="14861" max="14861" width="3.77734375" style="100" bestFit="1" customWidth="1"/>
    <col min="14862" max="14862" width="0.88671875" style="100" bestFit="1" customWidth="1"/>
    <col min="14863" max="14863" width="2.77734375" style="100" bestFit="1" customWidth="1"/>
    <col min="14864" max="14864" width="0.88671875" style="100" bestFit="1" customWidth="1"/>
    <col min="14865" max="14865" width="3.77734375" style="100" bestFit="1" customWidth="1"/>
    <col min="14866" max="14866" width="0.88671875" style="100" bestFit="1" customWidth="1"/>
    <col min="14867" max="14867" width="2.77734375" style="100" bestFit="1" customWidth="1"/>
    <col min="14868" max="14868" width="1.88671875" style="100" bestFit="1" customWidth="1"/>
    <col min="14869" max="14870" width="0.88671875" style="100" bestFit="1" customWidth="1"/>
    <col min="14871" max="14871" width="5.5546875" style="100" bestFit="1" customWidth="1"/>
    <col min="14872" max="14872" width="1.88671875" style="100" bestFit="1" customWidth="1"/>
    <col min="14873" max="14873" width="2.77734375" style="100" bestFit="1" customWidth="1"/>
    <col min="14874" max="14874" width="1.88671875" style="100" bestFit="1" customWidth="1"/>
    <col min="14875" max="14875" width="9.33203125" style="100" bestFit="1" customWidth="1"/>
    <col min="14876" max="15104" width="8.88671875" style="100"/>
    <col min="15105" max="15106" width="4.6640625" style="100" bestFit="1" customWidth="1"/>
    <col min="15107" max="15107" width="1.88671875" style="100" bestFit="1" customWidth="1"/>
    <col min="15108" max="15109" width="2.77734375" style="100" bestFit="1" customWidth="1"/>
    <col min="15110" max="15110" width="1.88671875" style="100" bestFit="1" customWidth="1"/>
    <col min="15111" max="15111" width="4.6640625" style="100" bestFit="1" customWidth="1"/>
    <col min="15112" max="15112" width="5.5546875" style="100" bestFit="1" customWidth="1"/>
    <col min="15113" max="15113" width="9.33203125" style="100" bestFit="1" customWidth="1"/>
    <col min="15114" max="15114" width="8.44140625" style="100" bestFit="1" customWidth="1"/>
    <col min="15115" max="15115" width="4.6640625" style="100" bestFit="1" customWidth="1"/>
    <col min="15116" max="15116" width="0.88671875" style="100" bestFit="1" customWidth="1"/>
    <col min="15117" max="15117" width="3.77734375" style="100" bestFit="1" customWidth="1"/>
    <col min="15118" max="15118" width="0.88671875" style="100" bestFit="1" customWidth="1"/>
    <col min="15119" max="15119" width="2.77734375" style="100" bestFit="1" customWidth="1"/>
    <col min="15120" max="15120" width="0.88671875" style="100" bestFit="1" customWidth="1"/>
    <col min="15121" max="15121" width="3.77734375" style="100" bestFit="1" customWidth="1"/>
    <col min="15122" max="15122" width="0.88671875" style="100" bestFit="1" customWidth="1"/>
    <col min="15123" max="15123" width="2.77734375" style="100" bestFit="1" customWidth="1"/>
    <col min="15124" max="15124" width="1.88671875" style="100" bestFit="1" customWidth="1"/>
    <col min="15125" max="15126" width="0.88671875" style="100" bestFit="1" customWidth="1"/>
    <col min="15127" max="15127" width="5.5546875" style="100" bestFit="1" customWidth="1"/>
    <col min="15128" max="15128" width="1.88671875" style="100" bestFit="1" customWidth="1"/>
    <col min="15129" max="15129" width="2.77734375" style="100" bestFit="1" customWidth="1"/>
    <col min="15130" max="15130" width="1.88671875" style="100" bestFit="1" customWidth="1"/>
    <col min="15131" max="15131" width="9.33203125" style="100" bestFit="1" customWidth="1"/>
    <col min="15132" max="15360" width="8.88671875" style="100"/>
    <col min="15361" max="15362" width="4.6640625" style="100" bestFit="1" customWidth="1"/>
    <col min="15363" max="15363" width="1.88671875" style="100" bestFit="1" customWidth="1"/>
    <col min="15364" max="15365" width="2.77734375" style="100" bestFit="1" customWidth="1"/>
    <col min="15366" max="15366" width="1.88671875" style="100" bestFit="1" customWidth="1"/>
    <col min="15367" max="15367" width="4.6640625" style="100" bestFit="1" customWidth="1"/>
    <col min="15368" max="15368" width="5.5546875" style="100" bestFit="1" customWidth="1"/>
    <col min="15369" max="15369" width="9.33203125" style="100" bestFit="1" customWidth="1"/>
    <col min="15370" max="15370" width="8.44140625" style="100" bestFit="1" customWidth="1"/>
    <col min="15371" max="15371" width="4.6640625" style="100" bestFit="1" customWidth="1"/>
    <col min="15372" max="15372" width="0.88671875" style="100" bestFit="1" customWidth="1"/>
    <col min="15373" max="15373" width="3.77734375" style="100" bestFit="1" customWidth="1"/>
    <col min="15374" max="15374" width="0.88671875" style="100" bestFit="1" customWidth="1"/>
    <col min="15375" max="15375" width="2.77734375" style="100" bestFit="1" customWidth="1"/>
    <col min="15376" max="15376" width="0.88671875" style="100" bestFit="1" customWidth="1"/>
    <col min="15377" max="15377" width="3.77734375" style="100" bestFit="1" customWidth="1"/>
    <col min="15378" max="15378" width="0.88671875" style="100" bestFit="1" customWidth="1"/>
    <col min="15379" max="15379" width="2.77734375" style="100" bestFit="1" customWidth="1"/>
    <col min="15380" max="15380" width="1.88671875" style="100" bestFit="1" customWidth="1"/>
    <col min="15381" max="15382" width="0.88671875" style="100" bestFit="1" customWidth="1"/>
    <col min="15383" max="15383" width="5.5546875" style="100" bestFit="1" customWidth="1"/>
    <col min="15384" max="15384" width="1.88671875" style="100" bestFit="1" customWidth="1"/>
    <col min="15385" max="15385" width="2.77734375" style="100" bestFit="1" customWidth="1"/>
    <col min="15386" max="15386" width="1.88671875" style="100" bestFit="1" customWidth="1"/>
    <col min="15387" max="15387" width="9.33203125" style="100" bestFit="1" customWidth="1"/>
    <col min="15388" max="15616" width="8.88671875" style="100"/>
    <col min="15617" max="15618" width="4.6640625" style="100" bestFit="1" customWidth="1"/>
    <col min="15619" max="15619" width="1.88671875" style="100" bestFit="1" customWidth="1"/>
    <col min="15620" max="15621" width="2.77734375" style="100" bestFit="1" customWidth="1"/>
    <col min="15622" max="15622" width="1.88671875" style="100" bestFit="1" customWidth="1"/>
    <col min="15623" max="15623" width="4.6640625" style="100" bestFit="1" customWidth="1"/>
    <col min="15624" max="15624" width="5.5546875" style="100" bestFit="1" customWidth="1"/>
    <col min="15625" max="15625" width="9.33203125" style="100" bestFit="1" customWidth="1"/>
    <col min="15626" max="15626" width="8.44140625" style="100" bestFit="1" customWidth="1"/>
    <col min="15627" max="15627" width="4.6640625" style="100" bestFit="1" customWidth="1"/>
    <col min="15628" max="15628" width="0.88671875" style="100" bestFit="1" customWidth="1"/>
    <col min="15629" max="15629" width="3.77734375" style="100" bestFit="1" customWidth="1"/>
    <col min="15630" max="15630" width="0.88671875" style="100" bestFit="1" customWidth="1"/>
    <col min="15631" max="15631" width="2.77734375" style="100" bestFit="1" customWidth="1"/>
    <col min="15632" max="15632" width="0.88671875" style="100" bestFit="1" customWidth="1"/>
    <col min="15633" max="15633" width="3.77734375" style="100" bestFit="1" customWidth="1"/>
    <col min="15634" max="15634" width="0.88671875" style="100" bestFit="1" customWidth="1"/>
    <col min="15635" max="15635" width="2.77734375" style="100" bestFit="1" customWidth="1"/>
    <col min="15636" max="15636" width="1.88671875" style="100" bestFit="1" customWidth="1"/>
    <col min="15637" max="15638" width="0.88671875" style="100" bestFit="1" customWidth="1"/>
    <col min="15639" max="15639" width="5.5546875" style="100" bestFit="1" customWidth="1"/>
    <col min="15640" max="15640" width="1.88671875" style="100" bestFit="1" customWidth="1"/>
    <col min="15641" max="15641" width="2.77734375" style="100" bestFit="1" customWidth="1"/>
    <col min="15642" max="15642" width="1.88671875" style="100" bestFit="1" customWidth="1"/>
    <col min="15643" max="15643" width="9.33203125" style="100" bestFit="1" customWidth="1"/>
    <col min="15644" max="15872" width="8.88671875" style="100"/>
    <col min="15873" max="15874" width="4.6640625" style="100" bestFit="1" customWidth="1"/>
    <col min="15875" max="15875" width="1.88671875" style="100" bestFit="1" customWidth="1"/>
    <col min="15876" max="15877" width="2.77734375" style="100" bestFit="1" customWidth="1"/>
    <col min="15878" max="15878" width="1.88671875" style="100" bestFit="1" customWidth="1"/>
    <col min="15879" max="15879" width="4.6640625" style="100" bestFit="1" customWidth="1"/>
    <col min="15880" max="15880" width="5.5546875" style="100" bestFit="1" customWidth="1"/>
    <col min="15881" max="15881" width="9.33203125" style="100" bestFit="1" customWidth="1"/>
    <col min="15882" max="15882" width="8.44140625" style="100" bestFit="1" customWidth="1"/>
    <col min="15883" max="15883" width="4.6640625" style="100" bestFit="1" customWidth="1"/>
    <col min="15884" max="15884" width="0.88671875" style="100" bestFit="1" customWidth="1"/>
    <col min="15885" max="15885" width="3.77734375" style="100" bestFit="1" customWidth="1"/>
    <col min="15886" max="15886" width="0.88671875" style="100" bestFit="1" customWidth="1"/>
    <col min="15887" max="15887" width="2.77734375" style="100" bestFit="1" customWidth="1"/>
    <col min="15888" max="15888" width="0.88671875" style="100" bestFit="1" customWidth="1"/>
    <col min="15889" max="15889" width="3.77734375" style="100" bestFit="1" customWidth="1"/>
    <col min="15890" max="15890" width="0.88671875" style="100" bestFit="1" customWidth="1"/>
    <col min="15891" max="15891" width="2.77734375" style="100" bestFit="1" customWidth="1"/>
    <col min="15892" max="15892" width="1.88671875" style="100" bestFit="1" customWidth="1"/>
    <col min="15893" max="15894" width="0.88671875" style="100" bestFit="1" customWidth="1"/>
    <col min="15895" max="15895" width="5.5546875" style="100" bestFit="1" customWidth="1"/>
    <col min="15896" max="15896" width="1.88671875" style="100" bestFit="1" customWidth="1"/>
    <col min="15897" max="15897" width="2.77734375" style="100" bestFit="1" customWidth="1"/>
    <col min="15898" max="15898" width="1.88671875" style="100" bestFit="1" customWidth="1"/>
    <col min="15899" max="15899" width="9.33203125" style="100" bestFit="1" customWidth="1"/>
    <col min="15900" max="16128" width="8.88671875" style="100"/>
    <col min="16129" max="16130" width="4.6640625" style="100" bestFit="1" customWidth="1"/>
    <col min="16131" max="16131" width="1.88671875" style="100" bestFit="1" customWidth="1"/>
    <col min="16132" max="16133" width="2.77734375" style="100" bestFit="1" customWidth="1"/>
    <col min="16134" max="16134" width="1.88671875" style="100" bestFit="1" customWidth="1"/>
    <col min="16135" max="16135" width="4.6640625" style="100" bestFit="1" customWidth="1"/>
    <col min="16136" max="16136" width="5.5546875" style="100" bestFit="1" customWidth="1"/>
    <col min="16137" max="16137" width="9.33203125" style="100" bestFit="1" customWidth="1"/>
    <col min="16138" max="16138" width="8.44140625" style="100" bestFit="1" customWidth="1"/>
    <col min="16139" max="16139" width="4.6640625" style="100" bestFit="1" customWidth="1"/>
    <col min="16140" max="16140" width="0.88671875" style="100" bestFit="1" customWidth="1"/>
    <col min="16141" max="16141" width="3.77734375" style="100" bestFit="1" customWidth="1"/>
    <col min="16142" max="16142" width="0.88671875" style="100" bestFit="1" customWidth="1"/>
    <col min="16143" max="16143" width="2.77734375" style="100" bestFit="1" customWidth="1"/>
    <col min="16144" max="16144" width="0.88671875" style="100" bestFit="1" customWidth="1"/>
    <col min="16145" max="16145" width="3.77734375" style="100" bestFit="1" customWidth="1"/>
    <col min="16146" max="16146" width="0.88671875" style="100" bestFit="1" customWidth="1"/>
    <col min="16147" max="16147" width="2.77734375" style="100" bestFit="1" customWidth="1"/>
    <col min="16148" max="16148" width="1.88671875" style="100" bestFit="1" customWidth="1"/>
    <col min="16149" max="16150" width="0.88671875" style="100" bestFit="1" customWidth="1"/>
    <col min="16151" max="16151" width="5.5546875" style="100" bestFit="1" customWidth="1"/>
    <col min="16152" max="16152" width="1.88671875" style="100" bestFit="1" customWidth="1"/>
    <col min="16153" max="16153" width="2.77734375" style="100" bestFit="1" customWidth="1"/>
    <col min="16154" max="16154" width="1.88671875" style="100" bestFit="1" customWidth="1"/>
    <col min="16155" max="16155" width="9.33203125" style="100" bestFit="1" customWidth="1"/>
    <col min="16156" max="16384" width="8.88671875" style="100"/>
  </cols>
  <sheetData>
    <row r="1" spans="1:29" ht="10.199999999999999" customHeight="1" x14ac:dyDescent="0.25">
      <c r="A1" s="258"/>
      <c r="B1" s="258"/>
      <c r="C1" s="258"/>
      <c r="D1" s="196" t="s">
        <v>0</v>
      </c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7" t="s">
        <v>145</v>
      </c>
      <c r="T1" s="197"/>
      <c r="U1" s="197"/>
      <c r="V1" s="197"/>
      <c r="W1" s="197"/>
      <c r="X1" s="197"/>
      <c r="Y1" s="197"/>
      <c r="Z1" s="197"/>
      <c r="AA1" s="197"/>
      <c r="AC1" s="147" t="s">
        <v>1</v>
      </c>
    </row>
    <row r="2" spans="1:29" ht="10.199999999999999" customHeight="1" x14ac:dyDescent="0.25">
      <c r="A2" s="258"/>
      <c r="B2" s="259"/>
      <c r="C2" s="258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7"/>
      <c r="T2" s="197"/>
      <c r="U2" s="197"/>
      <c r="V2" s="197"/>
      <c r="W2" s="197"/>
      <c r="X2" s="197"/>
      <c r="Y2" s="197"/>
      <c r="Z2" s="197"/>
      <c r="AA2" s="197"/>
    </row>
    <row r="3" spans="1:29" ht="10.199999999999999" customHeight="1" x14ac:dyDescent="0.25">
      <c r="A3" s="260"/>
      <c r="B3" s="260"/>
      <c r="C3" s="260"/>
      <c r="D3" s="261" t="s">
        <v>2</v>
      </c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2"/>
      <c r="T3" s="262"/>
      <c r="U3" s="262"/>
      <c r="V3" s="262"/>
      <c r="W3" s="262"/>
      <c r="X3" s="262"/>
      <c r="Y3" s="262"/>
      <c r="Z3" s="262"/>
      <c r="AA3" s="262"/>
    </row>
    <row r="4" spans="1:29" ht="10.8" customHeight="1" x14ac:dyDescent="0.25">
      <c r="A4" s="189"/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</row>
    <row r="5" spans="1:29" ht="10.199999999999999" customHeight="1" x14ac:dyDescent="0.25">
      <c r="A5" s="196" t="s">
        <v>3</v>
      </c>
      <c r="B5" s="196"/>
      <c r="C5" s="196" t="s">
        <v>109</v>
      </c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7"/>
      <c r="V5" s="196"/>
      <c r="W5" s="196"/>
      <c r="X5" s="196"/>
      <c r="Y5" s="196"/>
      <c r="Z5" s="196"/>
      <c r="AA5" s="196"/>
    </row>
    <row r="6" spans="1:29" ht="10.199999999999999" customHeight="1" x14ac:dyDescent="0.25">
      <c r="A6" s="196" t="s">
        <v>4</v>
      </c>
      <c r="B6" s="196"/>
      <c r="C6" s="196" t="s">
        <v>151</v>
      </c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7" t="s">
        <v>147</v>
      </c>
      <c r="V6" s="197"/>
      <c r="W6" s="197"/>
      <c r="X6" s="197"/>
      <c r="Y6" s="197"/>
      <c r="Z6" s="197"/>
      <c r="AA6" s="197"/>
    </row>
    <row r="7" spans="1:29" ht="20.55" customHeight="1" x14ac:dyDescent="0.25">
      <c r="A7" s="196" t="s">
        <v>5</v>
      </c>
      <c r="B7" s="196"/>
      <c r="C7" s="196" t="s">
        <v>152</v>
      </c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7"/>
      <c r="V7" s="196"/>
      <c r="W7" s="196"/>
      <c r="X7" s="196"/>
      <c r="Y7" s="196"/>
      <c r="Z7" s="196"/>
      <c r="AA7" s="196"/>
    </row>
    <row r="8" spans="1:29" ht="10.199999999999999" customHeight="1" x14ac:dyDescent="0.25">
      <c r="A8" s="196" t="s">
        <v>6</v>
      </c>
      <c r="B8" s="196"/>
      <c r="C8" s="196" t="s">
        <v>153</v>
      </c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7"/>
      <c r="V8" s="196"/>
      <c r="W8" s="196"/>
      <c r="X8" s="196"/>
      <c r="Y8" s="196"/>
      <c r="Z8" s="196"/>
      <c r="AA8" s="196"/>
    </row>
    <row r="9" spans="1:29" ht="10.199999999999999" customHeight="1" x14ac:dyDescent="0.25">
      <c r="A9" s="196" t="s">
        <v>7</v>
      </c>
      <c r="B9" s="196"/>
      <c r="C9" s="196" t="s">
        <v>8</v>
      </c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7"/>
      <c r="V9" s="196"/>
      <c r="W9" s="196"/>
      <c r="X9" s="196"/>
      <c r="Y9" s="196"/>
      <c r="Z9" s="196"/>
      <c r="AA9" s="196"/>
    </row>
    <row r="10" spans="1:29" ht="10.199999999999999" customHeight="1" x14ac:dyDescent="0.25">
      <c r="A10" s="196" t="s">
        <v>9</v>
      </c>
      <c r="B10" s="196"/>
      <c r="C10" s="196" t="s">
        <v>10</v>
      </c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7"/>
      <c r="V10" s="196"/>
      <c r="W10" s="196"/>
      <c r="X10" s="196"/>
      <c r="Y10" s="196"/>
      <c r="Z10" s="196"/>
      <c r="AA10" s="196"/>
    </row>
    <row r="11" spans="1:29" ht="10.199999999999999" customHeight="1" x14ac:dyDescent="0.25">
      <c r="A11" s="196" t="s">
        <v>11</v>
      </c>
      <c r="B11" s="196"/>
      <c r="C11" s="196" t="s">
        <v>8</v>
      </c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7"/>
      <c r="V11" s="196"/>
      <c r="W11" s="196"/>
      <c r="X11" s="196"/>
      <c r="Y11" s="196"/>
      <c r="Z11" s="196"/>
      <c r="AA11" s="196"/>
    </row>
    <row r="12" spans="1:29" ht="10.199999999999999" customHeight="1" x14ac:dyDescent="0.25">
      <c r="A12" s="196" t="s">
        <v>12</v>
      </c>
      <c r="B12" s="196"/>
      <c r="C12" s="196" t="s">
        <v>154</v>
      </c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7"/>
      <c r="V12" s="196"/>
      <c r="W12" s="196"/>
      <c r="X12" s="196"/>
      <c r="Y12" s="196"/>
      <c r="Z12" s="196"/>
      <c r="AA12" s="196"/>
    </row>
    <row r="13" spans="1:29" ht="10.199999999999999" customHeight="1" x14ac:dyDescent="0.25">
      <c r="A13" s="196"/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7" t="s">
        <v>116</v>
      </c>
      <c r="V13" s="197"/>
      <c r="W13" s="197"/>
      <c r="X13" s="197"/>
      <c r="Y13" s="197"/>
      <c r="Z13" s="197"/>
      <c r="AA13" s="197"/>
    </row>
    <row r="14" spans="1:29" ht="10.8" customHeight="1" x14ac:dyDescent="0.25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98"/>
    </row>
    <row r="15" spans="1:29" ht="10.8" customHeight="1" x14ac:dyDescent="0.25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W15" s="189"/>
      <c r="X15" s="189"/>
      <c r="Y15" s="189"/>
      <c r="Z15" s="189"/>
      <c r="AA15" s="189"/>
    </row>
    <row r="16" spans="1:29" ht="10.8" customHeight="1" x14ac:dyDescent="0.25">
      <c r="A16" s="189"/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  <c r="Y16" s="189"/>
      <c r="Z16" s="189"/>
      <c r="AA16" s="189"/>
    </row>
    <row r="17" spans="1:27" ht="10.8" customHeight="1" x14ac:dyDescent="0.25">
      <c r="A17" s="189"/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  <c r="AA17" s="189"/>
    </row>
    <row r="18" spans="1:27" ht="10.199999999999999" customHeight="1" x14ac:dyDescent="0.25">
      <c r="A18" s="190" t="s">
        <v>13</v>
      </c>
      <c r="B18" s="191"/>
      <c r="C18" s="192"/>
      <c r="D18" s="190" t="s">
        <v>14</v>
      </c>
      <c r="E18" s="191"/>
      <c r="F18" s="191"/>
      <c r="G18" s="191"/>
      <c r="H18" s="191"/>
      <c r="I18" s="191"/>
      <c r="J18" s="192"/>
      <c r="K18" s="193" t="s">
        <v>15</v>
      </c>
      <c r="L18" s="195"/>
      <c r="M18" s="225" t="s">
        <v>16</v>
      </c>
      <c r="N18" s="226"/>
      <c r="O18" s="227"/>
      <c r="P18" s="193" t="s">
        <v>17</v>
      </c>
      <c r="Q18" s="194"/>
      <c r="R18" s="194"/>
      <c r="S18" s="194"/>
      <c r="T18" s="194"/>
      <c r="U18" s="195"/>
      <c r="V18" s="193" t="s">
        <v>18</v>
      </c>
      <c r="W18" s="194"/>
      <c r="X18" s="194"/>
      <c r="Y18" s="195"/>
      <c r="Z18" s="193" t="s">
        <v>19</v>
      </c>
      <c r="AA18" s="195"/>
    </row>
    <row r="19" spans="1:27" ht="10.199999999999999" customHeight="1" x14ac:dyDescent="0.25">
      <c r="A19" s="218"/>
      <c r="B19" s="219"/>
      <c r="C19" s="220"/>
      <c r="D19" s="218" t="s">
        <v>58</v>
      </c>
      <c r="E19" s="219"/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9"/>
      <c r="Z19" s="219"/>
      <c r="AA19" s="220"/>
    </row>
    <row r="20" spans="1:27" ht="20.55" customHeight="1" x14ac:dyDescent="0.25">
      <c r="A20" s="204">
        <v>42000</v>
      </c>
      <c r="B20" s="205"/>
      <c r="C20" s="206"/>
      <c r="D20" s="148" t="s">
        <v>50</v>
      </c>
      <c r="E20" s="149"/>
      <c r="F20" s="149"/>
      <c r="G20" s="149"/>
      <c r="H20" s="149"/>
      <c r="I20" s="149"/>
      <c r="J20" s="150"/>
      <c r="K20" s="207">
        <v>27.21</v>
      </c>
      <c r="L20" s="208"/>
      <c r="M20" s="209" t="s">
        <v>49</v>
      </c>
      <c r="N20" s="210"/>
      <c r="O20" s="211"/>
      <c r="P20" s="230">
        <v>1</v>
      </c>
      <c r="Q20" s="231"/>
      <c r="R20" s="231"/>
      <c r="S20" s="231"/>
      <c r="T20" s="231"/>
      <c r="U20" s="232"/>
      <c r="V20" s="228">
        <v>110358.84</v>
      </c>
      <c r="W20" s="257"/>
      <c r="X20" s="257"/>
      <c r="Y20" s="229"/>
      <c r="Z20" s="228">
        <v>110358.84</v>
      </c>
      <c r="AA20" s="229"/>
    </row>
    <row r="21" spans="1:27" ht="20.55" customHeight="1" x14ac:dyDescent="0.25">
      <c r="A21" s="204">
        <v>42301</v>
      </c>
      <c r="B21" s="205"/>
      <c r="C21" s="206"/>
      <c r="D21" s="148" t="s">
        <v>48</v>
      </c>
      <c r="E21" s="149"/>
      <c r="F21" s="149"/>
      <c r="G21" s="149"/>
      <c r="H21" s="149"/>
      <c r="I21" s="149"/>
      <c r="J21" s="150"/>
      <c r="K21" s="207">
        <v>27.21</v>
      </c>
      <c r="L21" s="208"/>
      <c r="M21" s="209" t="s">
        <v>49</v>
      </c>
      <c r="N21" s="210"/>
      <c r="O21" s="211"/>
      <c r="P21" s="230">
        <v>1</v>
      </c>
      <c r="Q21" s="231"/>
      <c r="R21" s="231"/>
      <c r="S21" s="231"/>
      <c r="T21" s="231"/>
      <c r="U21" s="232"/>
      <c r="V21" s="199">
        <v>27961.86</v>
      </c>
      <c r="W21" s="256"/>
      <c r="X21" s="256"/>
      <c r="Y21" s="200"/>
      <c r="Z21" s="199">
        <v>27961.86</v>
      </c>
      <c r="AA21" s="200"/>
    </row>
    <row r="22" spans="1:27" ht="10.8" customHeight="1" x14ac:dyDescent="0.25">
      <c r="A22" s="189"/>
      <c r="B22" s="189"/>
      <c r="C22" s="189"/>
      <c r="D22" s="189"/>
      <c r="E22" s="189"/>
      <c r="F22" s="189"/>
      <c r="G22" s="189"/>
      <c r="H22" s="189"/>
      <c r="I22" s="189"/>
      <c r="J22" s="189"/>
      <c r="K22" s="189"/>
      <c r="L22" s="189"/>
      <c r="M22" s="189"/>
      <c r="N22" s="189"/>
      <c r="O22" s="189"/>
      <c r="P22" s="189"/>
      <c r="Q22" s="189"/>
      <c r="R22" s="189"/>
      <c r="S22" s="189"/>
      <c r="T22" s="189"/>
      <c r="U22" s="189"/>
      <c r="V22" s="189"/>
      <c r="W22" s="189"/>
      <c r="X22" s="189"/>
      <c r="Y22" s="189"/>
      <c r="Z22" s="189"/>
      <c r="AA22" s="189"/>
    </row>
    <row r="23" spans="1:27" ht="10.199999999999999" customHeight="1" x14ac:dyDescent="0.25">
      <c r="A23" s="197" t="s">
        <v>42</v>
      </c>
      <c r="B23" s="197"/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97"/>
      <c r="W23" s="197"/>
      <c r="X23" s="197"/>
      <c r="Y23" s="253">
        <v>138320.70000000001</v>
      </c>
      <c r="Z23" s="254"/>
      <c r="AA23" s="255"/>
    </row>
    <row r="24" spans="1:27" ht="10.8" customHeight="1" x14ac:dyDescent="0.25">
      <c r="A24" s="189"/>
      <c r="B24" s="189"/>
      <c r="C24" s="189"/>
      <c r="D24" s="189"/>
      <c r="E24" s="189"/>
      <c r="F24" s="189"/>
      <c r="G24" s="189"/>
      <c r="H24" s="189"/>
      <c r="I24" s="189"/>
      <c r="J24" s="189"/>
      <c r="K24" s="189"/>
      <c r="L24" s="189"/>
      <c r="M24" s="189"/>
      <c r="N24" s="189"/>
      <c r="O24" s="189"/>
      <c r="P24" s="189"/>
      <c r="Q24" s="189"/>
      <c r="R24" s="189"/>
      <c r="S24" s="189"/>
      <c r="T24" s="189"/>
      <c r="U24" s="189"/>
      <c r="V24" s="189"/>
      <c r="W24" s="189"/>
      <c r="X24" s="189"/>
      <c r="Y24" s="189"/>
      <c r="Z24" s="189"/>
      <c r="AA24" s="189"/>
    </row>
    <row r="25" spans="1:27" ht="10.8" customHeight="1" x14ac:dyDescent="0.25">
      <c r="A25" s="189"/>
      <c r="B25" s="189"/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189"/>
      <c r="T25" s="189"/>
      <c r="U25" s="189"/>
      <c r="V25" s="189"/>
      <c r="W25" s="189"/>
      <c r="X25" s="189"/>
      <c r="Y25" s="189"/>
      <c r="Z25" s="189"/>
      <c r="AA25" s="189"/>
    </row>
    <row r="26" spans="1:27" ht="10.199999999999999" customHeight="1" x14ac:dyDescent="0.25">
      <c r="A26" s="190" t="s">
        <v>13</v>
      </c>
      <c r="B26" s="191"/>
      <c r="C26" s="192"/>
      <c r="D26" s="190" t="s">
        <v>14</v>
      </c>
      <c r="E26" s="191"/>
      <c r="F26" s="191"/>
      <c r="G26" s="191"/>
      <c r="H26" s="191"/>
      <c r="I26" s="191"/>
      <c r="J26" s="192"/>
      <c r="K26" s="193" t="s">
        <v>15</v>
      </c>
      <c r="L26" s="195"/>
      <c r="M26" s="225" t="s">
        <v>16</v>
      </c>
      <c r="N26" s="226"/>
      <c r="O26" s="227"/>
      <c r="P26" s="193" t="s">
        <v>17</v>
      </c>
      <c r="Q26" s="194"/>
      <c r="R26" s="194"/>
      <c r="S26" s="194"/>
      <c r="T26" s="194"/>
      <c r="U26" s="195"/>
      <c r="V26" s="193" t="s">
        <v>18</v>
      </c>
      <c r="W26" s="194"/>
      <c r="X26" s="194"/>
      <c r="Y26" s="195"/>
      <c r="Z26" s="193" t="s">
        <v>19</v>
      </c>
      <c r="AA26" s="195"/>
    </row>
    <row r="27" spans="1:27" ht="10.199999999999999" customHeight="1" x14ac:dyDescent="0.25">
      <c r="A27" s="218"/>
      <c r="B27" s="219"/>
      <c r="C27" s="220"/>
      <c r="D27" s="218" t="s">
        <v>20</v>
      </c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9"/>
      <c r="Z27" s="219"/>
      <c r="AA27" s="220"/>
    </row>
    <row r="28" spans="1:27" ht="30.75" customHeight="1" x14ac:dyDescent="0.25">
      <c r="A28" s="204">
        <v>40001</v>
      </c>
      <c r="B28" s="205"/>
      <c r="C28" s="206"/>
      <c r="D28" s="148" t="s">
        <v>21</v>
      </c>
      <c r="E28" s="149"/>
      <c r="F28" s="149"/>
      <c r="G28" s="149"/>
      <c r="H28" s="149"/>
      <c r="I28" s="149"/>
      <c r="J28" s="150"/>
      <c r="K28" s="207">
        <v>27.21</v>
      </c>
      <c r="L28" s="208"/>
      <c r="M28" s="209" t="s">
        <v>22</v>
      </c>
      <c r="N28" s="210"/>
      <c r="O28" s="211"/>
      <c r="P28" s="236">
        <v>86.983000000000004</v>
      </c>
      <c r="Q28" s="237"/>
      <c r="R28" s="237"/>
      <c r="S28" s="237"/>
      <c r="T28" s="237"/>
      <c r="U28" s="238"/>
      <c r="V28" s="215">
        <v>0.68</v>
      </c>
      <c r="W28" s="216"/>
      <c r="X28" s="216"/>
      <c r="Y28" s="217"/>
      <c r="Z28" s="207">
        <v>59.14</v>
      </c>
      <c r="AA28" s="208"/>
    </row>
    <row r="29" spans="1:27" ht="10.199999999999999" customHeight="1" x14ac:dyDescent="0.25">
      <c r="A29" s="204">
        <v>40305</v>
      </c>
      <c r="B29" s="205"/>
      <c r="C29" s="206"/>
      <c r="D29" s="148" t="s">
        <v>23</v>
      </c>
      <c r="E29" s="149"/>
      <c r="F29" s="149"/>
      <c r="G29" s="149"/>
      <c r="H29" s="149"/>
      <c r="I29" s="149"/>
      <c r="J29" s="150"/>
      <c r="K29" s="207">
        <v>27.21</v>
      </c>
      <c r="L29" s="208"/>
      <c r="M29" s="209" t="s">
        <v>22</v>
      </c>
      <c r="N29" s="210"/>
      <c r="O29" s="211"/>
      <c r="P29" s="236">
        <v>86.983000000000004</v>
      </c>
      <c r="Q29" s="237"/>
      <c r="R29" s="237"/>
      <c r="S29" s="237"/>
      <c r="T29" s="237"/>
      <c r="U29" s="238"/>
      <c r="V29" s="215">
        <v>0.5</v>
      </c>
      <c r="W29" s="216"/>
      <c r="X29" s="216"/>
      <c r="Y29" s="217"/>
      <c r="Z29" s="207">
        <v>43.49</v>
      </c>
      <c r="AA29" s="208"/>
    </row>
    <row r="30" spans="1:27" ht="20.55" customHeight="1" x14ac:dyDescent="0.25">
      <c r="A30" s="204">
        <v>44100</v>
      </c>
      <c r="B30" s="205"/>
      <c r="C30" s="206"/>
      <c r="D30" s="148" t="s">
        <v>24</v>
      </c>
      <c r="E30" s="149"/>
      <c r="F30" s="149"/>
      <c r="G30" s="149"/>
      <c r="H30" s="149"/>
      <c r="I30" s="149"/>
      <c r="J30" s="150"/>
      <c r="K30" s="207">
        <v>27.21</v>
      </c>
      <c r="L30" s="208"/>
      <c r="M30" s="209" t="s">
        <v>25</v>
      </c>
      <c r="N30" s="210"/>
      <c r="O30" s="211"/>
      <c r="P30" s="236">
        <v>52.19</v>
      </c>
      <c r="Q30" s="237"/>
      <c r="R30" s="237"/>
      <c r="S30" s="237"/>
      <c r="T30" s="237"/>
      <c r="U30" s="238"/>
      <c r="V30" s="215">
        <v>9.52</v>
      </c>
      <c r="W30" s="216"/>
      <c r="X30" s="216"/>
      <c r="Y30" s="217"/>
      <c r="Z30" s="242">
        <v>496.84</v>
      </c>
      <c r="AA30" s="243"/>
    </row>
    <row r="31" spans="1:27" ht="20.55" customHeight="1" x14ac:dyDescent="0.25">
      <c r="A31" s="204">
        <v>44102</v>
      </c>
      <c r="B31" s="205"/>
      <c r="C31" s="206"/>
      <c r="D31" s="148" t="s">
        <v>26</v>
      </c>
      <c r="E31" s="149"/>
      <c r="F31" s="149"/>
      <c r="G31" s="149"/>
      <c r="H31" s="149"/>
      <c r="I31" s="149"/>
      <c r="J31" s="150"/>
      <c r="K31" s="207">
        <v>27.21</v>
      </c>
      <c r="L31" s="208"/>
      <c r="M31" s="209" t="s">
        <v>27</v>
      </c>
      <c r="N31" s="210"/>
      <c r="O31" s="211"/>
      <c r="P31" s="212">
        <v>3454.9780000000001</v>
      </c>
      <c r="Q31" s="213"/>
      <c r="R31" s="213"/>
      <c r="S31" s="213"/>
      <c r="T31" s="213"/>
      <c r="U31" s="214"/>
      <c r="V31" s="215">
        <v>3.35</v>
      </c>
      <c r="W31" s="216"/>
      <c r="X31" s="216"/>
      <c r="Y31" s="217"/>
      <c r="Z31" s="199">
        <v>11574.17</v>
      </c>
      <c r="AA31" s="200"/>
    </row>
    <row r="32" spans="1:27" ht="20.55" customHeight="1" x14ac:dyDescent="0.25">
      <c r="A32" s="204">
        <v>44151</v>
      </c>
      <c r="B32" s="205"/>
      <c r="C32" s="206"/>
      <c r="D32" s="148" t="s">
        <v>28</v>
      </c>
      <c r="E32" s="149"/>
      <c r="F32" s="149"/>
      <c r="G32" s="149"/>
      <c r="H32" s="149"/>
      <c r="I32" s="149"/>
      <c r="J32" s="150"/>
      <c r="K32" s="207">
        <v>27.21</v>
      </c>
      <c r="L32" s="208"/>
      <c r="M32" s="209" t="s">
        <v>25</v>
      </c>
      <c r="N32" s="210"/>
      <c r="O32" s="211"/>
      <c r="P32" s="236">
        <v>41.752000000000002</v>
      </c>
      <c r="Q32" s="237"/>
      <c r="R32" s="237"/>
      <c r="S32" s="237"/>
      <c r="T32" s="237"/>
      <c r="U32" s="238"/>
      <c r="V32" s="207">
        <v>77.11</v>
      </c>
      <c r="W32" s="224"/>
      <c r="X32" s="224"/>
      <c r="Y32" s="208"/>
      <c r="Z32" s="233">
        <v>3219.49</v>
      </c>
      <c r="AA32" s="235"/>
    </row>
    <row r="33" spans="1:27" ht="10.199999999999999" customHeight="1" x14ac:dyDescent="0.25">
      <c r="A33" s="204">
        <v>44201</v>
      </c>
      <c r="B33" s="205"/>
      <c r="C33" s="206"/>
      <c r="D33" s="148" t="s">
        <v>29</v>
      </c>
      <c r="E33" s="149"/>
      <c r="F33" s="149"/>
      <c r="G33" s="149"/>
      <c r="H33" s="149"/>
      <c r="I33" s="149"/>
      <c r="J33" s="150"/>
      <c r="K33" s="207">
        <v>27.21</v>
      </c>
      <c r="L33" s="208"/>
      <c r="M33" s="209" t="s">
        <v>22</v>
      </c>
      <c r="N33" s="210"/>
      <c r="O33" s="211"/>
      <c r="P33" s="250">
        <v>27139.005000000001</v>
      </c>
      <c r="Q33" s="251"/>
      <c r="R33" s="251"/>
      <c r="S33" s="251"/>
      <c r="T33" s="251"/>
      <c r="U33" s="252"/>
      <c r="V33" s="215">
        <v>0.53</v>
      </c>
      <c r="W33" s="216"/>
      <c r="X33" s="216"/>
      <c r="Y33" s="217"/>
      <c r="Z33" s="199">
        <v>14383.67</v>
      </c>
      <c r="AA33" s="200"/>
    </row>
    <row r="34" spans="1:27" ht="20.55" customHeight="1" x14ac:dyDescent="0.25">
      <c r="A34" s="204">
        <v>40425</v>
      </c>
      <c r="B34" s="205"/>
      <c r="C34" s="206"/>
      <c r="D34" s="148" t="s">
        <v>30</v>
      </c>
      <c r="E34" s="149"/>
      <c r="F34" s="149"/>
      <c r="G34" s="149"/>
      <c r="H34" s="149"/>
      <c r="I34" s="149"/>
      <c r="J34" s="150"/>
      <c r="K34" s="207">
        <v>27.21</v>
      </c>
      <c r="L34" s="208"/>
      <c r="M34" s="209" t="s">
        <v>25</v>
      </c>
      <c r="N34" s="210"/>
      <c r="O34" s="211"/>
      <c r="P34" s="236">
        <v>83.504000000000005</v>
      </c>
      <c r="Q34" s="237"/>
      <c r="R34" s="237"/>
      <c r="S34" s="237"/>
      <c r="T34" s="237"/>
      <c r="U34" s="238"/>
      <c r="V34" s="207">
        <v>11.8</v>
      </c>
      <c r="W34" s="224"/>
      <c r="X34" s="224"/>
      <c r="Y34" s="208"/>
      <c r="Z34" s="242">
        <v>985.34</v>
      </c>
      <c r="AA34" s="243"/>
    </row>
    <row r="35" spans="1:27" ht="10.199999999999999" customHeight="1" x14ac:dyDescent="0.25">
      <c r="A35" s="204">
        <v>40430</v>
      </c>
      <c r="B35" s="205"/>
      <c r="C35" s="206"/>
      <c r="D35" s="148" t="s">
        <v>31</v>
      </c>
      <c r="E35" s="149"/>
      <c r="F35" s="149"/>
      <c r="G35" s="149"/>
      <c r="H35" s="149"/>
      <c r="I35" s="149"/>
      <c r="J35" s="150"/>
      <c r="K35" s="207">
        <v>27.21</v>
      </c>
      <c r="L35" s="208"/>
      <c r="M35" s="209" t="s">
        <v>27</v>
      </c>
      <c r="N35" s="210"/>
      <c r="O35" s="211"/>
      <c r="P35" s="221">
        <v>167.00800000000001</v>
      </c>
      <c r="Q35" s="222"/>
      <c r="R35" s="222"/>
      <c r="S35" s="222"/>
      <c r="T35" s="222"/>
      <c r="U35" s="223"/>
      <c r="V35" s="215">
        <v>3.43</v>
      </c>
      <c r="W35" s="216"/>
      <c r="X35" s="216"/>
      <c r="Y35" s="217"/>
      <c r="Z35" s="242">
        <v>572.83000000000004</v>
      </c>
      <c r="AA35" s="243"/>
    </row>
    <row r="36" spans="1:27" ht="20.55" customHeight="1" x14ac:dyDescent="0.25">
      <c r="A36" s="204">
        <v>44300</v>
      </c>
      <c r="B36" s="205"/>
      <c r="C36" s="206"/>
      <c r="D36" s="148" t="s">
        <v>32</v>
      </c>
      <c r="E36" s="149"/>
      <c r="F36" s="149"/>
      <c r="G36" s="149"/>
      <c r="H36" s="149"/>
      <c r="I36" s="149"/>
      <c r="J36" s="150"/>
      <c r="K36" s="207">
        <v>27.21</v>
      </c>
      <c r="L36" s="208"/>
      <c r="M36" s="209" t="s">
        <v>33</v>
      </c>
      <c r="N36" s="210"/>
      <c r="O36" s="211"/>
      <c r="P36" s="236">
        <v>27.814</v>
      </c>
      <c r="Q36" s="237"/>
      <c r="R36" s="237"/>
      <c r="S36" s="237"/>
      <c r="T36" s="237"/>
      <c r="U36" s="238"/>
      <c r="V36" s="215">
        <v>3.94</v>
      </c>
      <c r="W36" s="216"/>
      <c r="X36" s="216"/>
      <c r="Y36" s="217"/>
      <c r="Z36" s="242">
        <v>109.58</v>
      </c>
      <c r="AA36" s="243"/>
    </row>
    <row r="37" spans="1:27" ht="10.199999999999999" customHeight="1" x14ac:dyDescent="0.25">
      <c r="A37" s="204">
        <v>44200</v>
      </c>
      <c r="B37" s="205"/>
      <c r="C37" s="206"/>
      <c r="D37" s="148" t="s">
        <v>34</v>
      </c>
      <c r="E37" s="149"/>
      <c r="F37" s="149"/>
      <c r="G37" s="149"/>
      <c r="H37" s="149"/>
      <c r="I37" s="149"/>
      <c r="J37" s="150"/>
      <c r="K37" s="207">
        <v>27.21</v>
      </c>
      <c r="L37" s="208"/>
      <c r="M37" s="209" t="s">
        <v>22</v>
      </c>
      <c r="N37" s="210"/>
      <c r="O37" s="211"/>
      <c r="P37" s="221">
        <v>260.95100000000002</v>
      </c>
      <c r="Q37" s="222"/>
      <c r="R37" s="222"/>
      <c r="S37" s="222"/>
      <c r="T37" s="222"/>
      <c r="U37" s="223"/>
      <c r="V37" s="215">
        <v>0.63</v>
      </c>
      <c r="W37" s="216"/>
      <c r="X37" s="216"/>
      <c r="Y37" s="217"/>
      <c r="Z37" s="242">
        <v>164.39</v>
      </c>
      <c r="AA37" s="243"/>
    </row>
    <row r="38" spans="1:27" ht="30.75" customHeight="1" x14ac:dyDescent="0.25">
      <c r="A38" s="244">
        <v>1518</v>
      </c>
      <c r="B38" s="245"/>
      <c r="C38" s="246"/>
      <c r="D38" s="148" t="s">
        <v>111</v>
      </c>
      <c r="E38" s="149"/>
      <c r="F38" s="149"/>
      <c r="G38" s="149"/>
      <c r="H38" s="149"/>
      <c r="I38" s="149"/>
      <c r="J38" s="150"/>
      <c r="K38" s="207">
        <v>18.98</v>
      </c>
      <c r="L38" s="208"/>
      <c r="M38" s="209" t="s">
        <v>35</v>
      </c>
      <c r="N38" s="210"/>
      <c r="O38" s="211"/>
      <c r="P38" s="212">
        <v>1665.9159999999999</v>
      </c>
      <c r="Q38" s="213"/>
      <c r="R38" s="213"/>
      <c r="S38" s="213"/>
      <c r="T38" s="213"/>
      <c r="U38" s="214"/>
      <c r="V38" s="242">
        <v>642.49</v>
      </c>
      <c r="W38" s="247"/>
      <c r="X38" s="247"/>
      <c r="Y38" s="243"/>
      <c r="Z38" s="248">
        <v>1070334.3700000001</v>
      </c>
      <c r="AA38" s="249"/>
    </row>
    <row r="39" spans="1:27" ht="20.55" customHeight="1" x14ac:dyDescent="0.25">
      <c r="A39" s="148" t="s">
        <v>112</v>
      </c>
      <c r="B39" s="149"/>
      <c r="C39" s="150"/>
      <c r="D39" s="148" t="s">
        <v>113</v>
      </c>
      <c r="E39" s="149"/>
      <c r="F39" s="149"/>
      <c r="G39" s="149"/>
      <c r="H39" s="149"/>
      <c r="I39" s="149"/>
      <c r="J39" s="150"/>
      <c r="K39" s="207">
        <v>27.21</v>
      </c>
      <c r="L39" s="208"/>
      <c r="M39" s="209" t="s">
        <v>25</v>
      </c>
      <c r="N39" s="210"/>
      <c r="O39" s="211"/>
      <c r="P39" s="221">
        <v>694.13099999999997</v>
      </c>
      <c r="Q39" s="222"/>
      <c r="R39" s="222"/>
      <c r="S39" s="222"/>
      <c r="T39" s="222"/>
      <c r="U39" s="223"/>
      <c r="V39" s="207">
        <v>47.48</v>
      </c>
      <c r="W39" s="224"/>
      <c r="X39" s="224"/>
      <c r="Y39" s="208"/>
      <c r="Z39" s="199">
        <v>32957.33</v>
      </c>
      <c r="AA39" s="200"/>
    </row>
    <row r="40" spans="1:27" ht="20.55" customHeight="1" x14ac:dyDescent="0.25">
      <c r="A40" s="204">
        <v>44303</v>
      </c>
      <c r="B40" s="205"/>
      <c r="C40" s="206"/>
      <c r="D40" s="148" t="s">
        <v>36</v>
      </c>
      <c r="E40" s="149"/>
      <c r="F40" s="149"/>
      <c r="G40" s="149"/>
      <c r="H40" s="149"/>
      <c r="I40" s="149"/>
      <c r="J40" s="150"/>
      <c r="K40" s="207">
        <v>27.21</v>
      </c>
      <c r="L40" s="208"/>
      <c r="M40" s="209" t="s">
        <v>37</v>
      </c>
      <c r="N40" s="210"/>
      <c r="O40" s="211"/>
      <c r="P40" s="230">
        <v>8.35</v>
      </c>
      <c r="Q40" s="231"/>
      <c r="R40" s="231"/>
      <c r="S40" s="231"/>
      <c r="T40" s="231"/>
      <c r="U40" s="232"/>
      <c r="V40" s="215">
        <v>2.84</v>
      </c>
      <c r="W40" s="216"/>
      <c r="X40" s="216"/>
      <c r="Y40" s="217"/>
      <c r="Z40" s="207">
        <v>23.71</v>
      </c>
      <c r="AA40" s="208"/>
    </row>
    <row r="41" spans="1:27" ht="20.55" customHeight="1" x14ac:dyDescent="0.25">
      <c r="A41" s="204">
        <v>40450</v>
      </c>
      <c r="B41" s="205"/>
      <c r="C41" s="206"/>
      <c r="D41" s="148" t="s">
        <v>38</v>
      </c>
      <c r="E41" s="149"/>
      <c r="F41" s="149"/>
      <c r="G41" s="149"/>
      <c r="H41" s="149"/>
      <c r="I41" s="149"/>
      <c r="J41" s="150"/>
      <c r="K41" s="207">
        <v>27.21</v>
      </c>
      <c r="L41" s="208"/>
      <c r="M41" s="209" t="s">
        <v>33</v>
      </c>
      <c r="N41" s="210"/>
      <c r="O41" s="211"/>
      <c r="P41" s="221">
        <v>389.12799999999999</v>
      </c>
      <c r="Q41" s="222"/>
      <c r="R41" s="222"/>
      <c r="S41" s="222"/>
      <c r="T41" s="222"/>
      <c r="U41" s="223"/>
      <c r="V41" s="215">
        <v>0.91</v>
      </c>
      <c r="W41" s="216"/>
      <c r="X41" s="216"/>
      <c r="Y41" s="217"/>
      <c r="Z41" s="242">
        <v>354.1</v>
      </c>
      <c r="AA41" s="243"/>
    </row>
    <row r="42" spans="1:27" ht="10.199999999999999" customHeight="1" x14ac:dyDescent="0.25">
      <c r="A42" s="204">
        <v>40460</v>
      </c>
      <c r="B42" s="205"/>
      <c r="C42" s="206"/>
      <c r="D42" s="148" t="s">
        <v>114</v>
      </c>
      <c r="E42" s="149"/>
      <c r="F42" s="149"/>
      <c r="G42" s="149"/>
      <c r="H42" s="149"/>
      <c r="I42" s="149"/>
      <c r="J42" s="150"/>
      <c r="K42" s="207">
        <v>27.21</v>
      </c>
      <c r="L42" s="208"/>
      <c r="M42" s="209" t="s">
        <v>33</v>
      </c>
      <c r="N42" s="210"/>
      <c r="O42" s="211"/>
      <c r="P42" s="239">
        <v>113282.288</v>
      </c>
      <c r="Q42" s="240"/>
      <c r="R42" s="240"/>
      <c r="S42" s="240"/>
      <c r="T42" s="240"/>
      <c r="U42" s="241"/>
      <c r="V42" s="215">
        <v>0.97</v>
      </c>
      <c r="W42" s="216"/>
      <c r="X42" s="216"/>
      <c r="Y42" s="217"/>
      <c r="Z42" s="228">
        <v>109883.81</v>
      </c>
      <c r="AA42" s="229"/>
    </row>
    <row r="43" spans="1:27" ht="10.199999999999999" customHeight="1" x14ac:dyDescent="0.25">
      <c r="A43" s="204">
        <v>40510</v>
      </c>
      <c r="B43" s="205"/>
      <c r="C43" s="206"/>
      <c r="D43" s="148" t="s">
        <v>39</v>
      </c>
      <c r="E43" s="149"/>
      <c r="F43" s="149"/>
      <c r="G43" s="149"/>
      <c r="H43" s="149"/>
      <c r="I43" s="149"/>
      <c r="J43" s="150"/>
      <c r="K43" s="207">
        <v>18.98</v>
      </c>
      <c r="L43" s="208"/>
      <c r="M43" s="209" t="s">
        <v>40</v>
      </c>
      <c r="N43" s="210"/>
      <c r="O43" s="211"/>
      <c r="P43" s="236">
        <v>13.568</v>
      </c>
      <c r="Q43" s="237"/>
      <c r="R43" s="237"/>
      <c r="S43" s="237"/>
      <c r="T43" s="237"/>
      <c r="U43" s="238"/>
      <c r="V43" s="233">
        <v>3932.23</v>
      </c>
      <c r="W43" s="234"/>
      <c r="X43" s="234"/>
      <c r="Y43" s="235"/>
      <c r="Z43" s="199">
        <v>53352.49</v>
      </c>
      <c r="AA43" s="200"/>
    </row>
    <row r="44" spans="1:27" ht="20.55" customHeight="1" x14ac:dyDescent="0.25">
      <c r="A44" s="204">
        <v>40485</v>
      </c>
      <c r="B44" s="205"/>
      <c r="C44" s="206"/>
      <c r="D44" s="148" t="s">
        <v>41</v>
      </c>
      <c r="E44" s="149"/>
      <c r="F44" s="149"/>
      <c r="G44" s="149"/>
      <c r="H44" s="149"/>
      <c r="I44" s="149"/>
      <c r="J44" s="150"/>
      <c r="K44" s="207">
        <v>18.98</v>
      </c>
      <c r="L44" s="208"/>
      <c r="M44" s="209" t="s">
        <v>35</v>
      </c>
      <c r="N44" s="210"/>
      <c r="O44" s="211"/>
      <c r="P44" s="230">
        <v>0.33900000000000002</v>
      </c>
      <c r="Q44" s="231"/>
      <c r="R44" s="231"/>
      <c r="S44" s="231"/>
      <c r="T44" s="231"/>
      <c r="U44" s="232"/>
      <c r="V44" s="233">
        <v>3379.42</v>
      </c>
      <c r="W44" s="234"/>
      <c r="X44" s="234"/>
      <c r="Y44" s="235"/>
      <c r="Z44" s="233">
        <v>1145.6199999999999</v>
      </c>
      <c r="AA44" s="235"/>
    </row>
    <row r="45" spans="1:27" ht="20.55" customHeight="1" x14ac:dyDescent="0.25">
      <c r="A45" s="204">
        <v>40530</v>
      </c>
      <c r="B45" s="205"/>
      <c r="C45" s="206"/>
      <c r="D45" s="148" t="s">
        <v>101</v>
      </c>
      <c r="E45" s="149"/>
      <c r="F45" s="149"/>
      <c r="G45" s="149"/>
      <c r="H45" s="149"/>
      <c r="I45" s="149"/>
      <c r="J45" s="150"/>
      <c r="K45" s="207">
        <v>27.21</v>
      </c>
      <c r="L45" s="208"/>
      <c r="M45" s="209" t="s">
        <v>37</v>
      </c>
      <c r="N45" s="210"/>
      <c r="O45" s="211"/>
      <c r="P45" s="212">
        <v>2517.1669999999999</v>
      </c>
      <c r="Q45" s="213"/>
      <c r="R45" s="213"/>
      <c r="S45" s="213"/>
      <c r="T45" s="213"/>
      <c r="U45" s="214"/>
      <c r="V45" s="215">
        <v>2.37</v>
      </c>
      <c r="W45" s="216"/>
      <c r="X45" s="216"/>
      <c r="Y45" s="217"/>
      <c r="Z45" s="233">
        <v>5965.68</v>
      </c>
      <c r="AA45" s="235"/>
    </row>
    <row r="46" spans="1:27" ht="10.8" customHeight="1" x14ac:dyDescent="0.25">
      <c r="A46" s="189"/>
      <c r="B46" s="189"/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89"/>
      <c r="N46" s="189"/>
      <c r="O46" s="189"/>
      <c r="P46" s="189"/>
      <c r="Q46" s="189"/>
      <c r="R46" s="189"/>
      <c r="S46" s="189"/>
      <c r="T46" s="189"/>
      <c r="U46" s="189"/>
      <c r="V46" s="189"/>
      <c r="W46" s="189"/>
      <c r="X46" s="189"/>
      <c r="Y46" s="189"/>
      <c r="Z46" s="189"/>
      <c r="AA46" s="189"/>
    </row>
    <row r="47" spans="1:27" ht="10.199999999999999" customHeight="1" x14ac:dyDescent="0.25">
      <c r="A47" s="197" t="s">
        <v>42</v>
      </c>
      <c r="B47" s="197"/>
      <c r="C47" s="197"/>
      <c r="D47" s="197"/>
      <c r="E47" s="197"/>
      <c r="F47" s="197"/>
      <c r="G47" s="197"/>
      <c r="H47" s="197"/>
      <c r="I47" s="197"/>
      <c r="J47" s="197"/>
      <c r="K47" s="197"/>
      <c r="L47" s="197"/>
      <c r="M47" s="197"/>
      <c r="N47" s="197"/>
      <c r="O47" s="197"/>
      <c r="P47" s="197"/>
      <c r="Q47" s="197"/>
      <c r="R47" s="197"/>
      <c r="S47" s="197"/>
      <c r="T47" s="197"/>
      <c r="U47" s="197"/>
      <c r="V47" s="197"/>
      <c r="W47" s="197"/>
      <c r="X47" s="197"/>
      <c r="Y47" s="154">
        <v>1305626.05</v>
      </c>
      <c r="Z47" s="155"/>
      <c r="AA47" s="156"/>
    </row>
    <row r="48" spans="1:27" ht="10.8" customHeight="1" x14ac:dyDescent="0.25">
      <c r="A48" s="189"/>
      <c r="B48" s="189"/>
      <c r="C48" s="189"/>
      <c r="D48" s="189"/>
      <c r="E48" s="189"/>
      <c r="F48" s="189"/>
      <c r="G48" s="189"/>
      <c r="H48" s="189"/>
      <c r="I48" s="189"/>
      <c r="J48" s="189"/>
      <c r="K48" s="189"/>
      <c r="L48" s="189"/>
      <c r="M48" s="189"/>
      <c r="N48" s="189"/>
      <c r="O48" s="189"/>
      <c r="P48" s="189"/>
      <c r="Q48" s="189"/>
      <c r="R48" s="189"/>
      <c r="S48" s="189"/>
      <c r="T48" s="189"/>
      <c r="U48" s="189"/>
      <c r="V48" s="189"/>
      <c r="W48" s="189"/>
      <c r="X48" s="189"/>
      <c r="Y48" s="189"/>
      <c r="Z48" s="189"/>
      <c r="AA48" s="189"/>
    </row>
    <row r="49" spans="1:27" ht="10.8" customHeight="1" x14ac:dyDescent="0.25">
      <c r="A49" s="189"/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  <c r="V49" s="189"/>
      <c r="W49" s="189"/>
      <c r="X49" s="189"/>
      <c r="Y49" s="189"/>
      <c r="Z49" s="189"/>
      <c r="AA49" s="189"/>
    </row>
    <row r="50" spans="1:27" ht="10.199999999999999" customHeight="1" x14ac:dyDescent="0.25">
      <c r="A50" s="190" t="s">
        <v>13</v>
      </c>
      <c r="B50" s="191"/>
      <c r="C50" s="192"/>
      <c r="D50" s="190" t="s">
        <v>14</v>
      </c>
      <c r="E50" s="191"/>
      <c r="F50" s="191"/>
      <c r="G50" s="191"/>
      <c r="H50" s="191"/>
      <c r="I50" s="191"/>
      <c r="J50" s="192"/>
      <c r="K50" s="193" t="s">
        <v>15</v>
      </c>
      <c r="L50" s="195"/>
      <c r="M50" s="225" t="s">
        <v>16</v>
      </c>
      <c r="N50" s="226"/>
      <c r="O50" s="227"/>
      <c r="P50" s="193" t="s">
        <v>17</v>
      </c>
      <c r="Q50" s="194"/>
      <c r="R50" s="194"/>
      <c r="S50" s="194"/>
      <c r="T50" s="194"/>
      <c r="U50" s="195"/>
      <c r="V50" s="193" t="s">
        <v>18</v>
      </c>
      <c r="W50" s="194"/>
      <c r="X50" s="194"/>
      <c r="Y50" s="195"/>
      <c r="Z50" s="193" t="s">
        <v>19</v>
      </c>
      <c r="AA50" s="195"/>
    </row>
    <row r="51" spans="1:27" ht="10.199999999999999" customHeight="1" x14ac:dyDescent="0.25">
      <c r="A51" s="218"/>
      <c r="B51" s="219"/>
      <c r="C51" s="220"/>
      <c r="D51" s="218" t="s">
        <v>43</v>
      </c>
      <c r="E51" s="219"/>
      <c r="F51" s="219"/>
      <c r="G51" s="219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9"/>
      <c r="Z51" s="219"/>
      <c r="AA51" s="220"/>
    </row>
    <row r="52" spans="1:27" ht="10.199999999999999" customHeight="1" x14ac:dyDescent="0.25">
      <c r="A52" s="204">
        <v>40835</v>
      </c>
      <c r="B52" s="205"/>
      <c r="C52" s="206"/>
      <c r="D52" s="148" t="s">
        <v>44</v>
      </c>
      <c r="E52" s="149"/>
      <c r="F52" s="149"/>
      <c r="G52" s="149"/>
      <c r="H52" s="149"/>
      <c r="I52" s="149"/>
      <c r="J52" s="150"/>
      <c r="K52" s="207">
        <v>27.21</v>
      </c>
      <c r="L52" s="208"/>
      <c r="M52" s="209" t="s">
        <v>45</v>
      </c>
      <c r="N52" s="210"/>
      <c r="O52" s="211"/>
      <c r="P52" s="221">
        <v>131</v>
      </c>
      <c r="Q52" s="222"/>
      <c r="R52" s="222"/>
      <c r="S52" s="222"/>
      <c r="T52" s="222"/>
      <c r="U52" s="223"/>
      <c r="V52" s="207">
        <v>48.32</v>
      </c>
      <c r="W52" s="224"/>
      <c r="X52" s="224"/>
      <c r="Y52" s="208"/>
      <c r="Z52" s="233">
        <v>6329.92</v>
      </c>
      <c r="AA52" s="235"/>
    </row>
    <row r="53" spans="1:27" ht="20.55" customHeight="1" x14ac:dyDescent="0.25">
      <c r="A53" s="204">
        <v>40815</v>
      </c>
      <c r="B53" s="205"/>
      <c r="C53" s="206"/>
      <c r="D53" s="148" t="s">
        <v>46</v>
      </c>
      <c r="E53" s="149"/>
      <c r="F53" s="149"/>
      <c r="G53" s="149"/>
      <c r="H53" s="149"/>
      <c r="I53" s="149"/>
      <c r="J53" s="150"/>
      <c r="K53" s="207">
        <v>27.21</v>
      </c>
      <c r="L53" s="208"/>
      <c r="M53" s="209" t="s">
        <v>22</v>
      </c>
      <c r="N53" s="210"/>
      <c r="O53" s="211"/>
      <c r="P53" s="221">
        <v>435.78199999999998</v>
      </c>
      <c r="Q53" s="222"/>
      <c r="R53" s="222"/>
      <c r="S53" s="222"/>
      <c r="T53" s="222"/>
      <c r="U53" s="223"/>
      <c r="V53" s="207">
        <v>35.86</v>
      </c>
      <c r="W53" s="224"/>
      <c r="X53" s="224"/>
      <c r="Y53" s="208"/>
      <c r="Z53" s="199">
        <v>15627.14</v>
      </c>
      <c r="AA53" s="200"/>
    </row>
    <row r="54" spans="1:27" ht="10.199999999999999" customHeight="1" x14ac:dyDescent="0.25">
      <c r="A54" s="204">
        <v>42480</v>
      </c>
      <c r="B54" s="205"/>
      <c r="C54" s="206"/>
      <c r="D54" s="148" t="s">
        <v>47</v>
      </c>
      <c r="E54" s="149"/>
      <c r="F54" s="149"/>
      <c r="G54" s="149"/>
      <c r="H54" s="149"/>
      <c r="I54" s="149"/>
      <c r="J54" s="150"/>
      <c r="K54" s="207">
        <v>27.21</v>
      </c>
      <c r="L54" s="208"/>
      <c r="M54" s="209" t="s">
        <v>22</v>
      </c>
      <c r="N54" s="210"/>
      <c r="O54" s="211"/>
      <c r="P54" s="212">
        <v>1800.953</v>
      </c>
      <c r="Q54" s="213"/>
      <c r="R54" s="213"/>
      <c r="S54" s="213"/>
      <c r="T54" s="213"/>
      <c r="U54" s="214"/>
      <c r="V54" s="215">
        <v>4.97</v>
      </c>
      <c r="W54" s="216"/>
      <c r="X54" s="216"/>
      <c r="Y54" s="217"/>
      <c r="Z54" s="233">
        <v>8950.73</v>
      </c>
      <c r="AA54" s="235"/>
    </row>
    <row r="55" spans="1:27" ht="10.8" customHeight="1" x14ac:dyDescent="0.25">
      <c r="A55" s="189"/>
      <c r="B55" s="189"/>
      <c r="C55" s="189"/>
      <c r="D55" s="189"/>
      <c r="E55" s="189"/>
      <c r="F55" s="189"/>
      <c r="G55" s="189"/>
      <c r="H55" s="189"/>
      <c r="I55" s="189"/>
      <c r="J55" s="189"/>
      <c r="K55" s="189"/>
      <c r="L55" s="189"/>
      <c r="M55" s="189"/>
      <c r="N55" s="189"/>
      <c r="O55" s="189"/>
      <c r="P55" s="189"/>
      <c r="Q55" s="189"/>
      <c r="R55" s="189"/>
      <c r="S55" s="189"/>
      <c r="T55" s="189"/>
      <c r="U55" s="189"/>
      <c r="V55" s="189"/>
      <c r="W55" s="189"/>
      <c r="X55" s="189"/>
      <c r="Y55" s="189"/>
      <c r="Z55" s="189"/>
      <c r="AA55" s="189"/>
    </row>
    <row r="56" spans="1:27" ht="10.199999999999999" customHeight="1" x14ac:dyDescent="0.25">
      <c r="A56" s="197" t="s">
        <v>42</v>
      </c>
      <c r="B56" s="197"/>
      <c r="C56" s="197"/>
      <c r="D56" s="197"/>
      <c r="E56" s="197"/>
      <c r="F56" s="197"/>
      <c r="G56" s="197"/>
      <c r="H56" s="197"/>
      <c r="I56" s="197"/>
      <c r="J56" s="197"/>
      <c r="K56" s="197"/>
      <c r="L56" s="197"/>
      <c r="M56" s="197"/>
      <c r="N56" s="197"/>
      <c r="O56" s="197"/>
      <c r="P56" s="197"/>
      <c r="Q56" s="197"/>
      <c r="R56" s="197"/>
      <c r="S56" s="197"/>
      <c r="T56" s="197"/>
      <c r="U56" s="197"/>
      <c r="V56" s="197"/>
      <c r="W56" s="197"/>
      <c r="X56" s="197"/>
      <c r="Y56" s="201">
        <v>30907.79</v>
      </c>
      <c r="Z56" s="202"/>
      <c r="AA56" s="203"/>
    </row>
    <row r="57" spans="1:27" ht="10.8" customHeight="1" x14ac:dyDescent="0.25">
      <c r="A57" s="189"/>
      <c r="B57" s="189"/>
      <c r="C57" s="189"/>
      <c r="D57" s="189"/>
      <c r="E57" s="189"/>
      <c r="F57" s="189"/>
      <c r="G57" s="189"/>
      <c r="H57" s="189"/>
      <c r="I57" s="189"/>
      <c r="J57" s="189"/>
      <c r="K57" s="189"/>
      <c r="L57" s="189"/>
      <c r="M57" s="189"/>
      <c r="N57" s="189"/>
      <c r="O57" s="189"/>
      <c r="P57" s="189"/>
      <c r="Q57" s="189"/>
      <c r="R57" s="189"/>
      <c r="S57" s="189"/>
      <c r="T57" s="189"/>
      <c r="U57" s="189"/>
      <c r="V57" s="189"/>
      <c r="W57" s="189"/>
      <c r="X57" s="189"/>
      <c r="Y57" s="189"/>
      <c r="Z57" s="189"/>
      <c r="AA57" s="189"/>
    </row>
    <row r="58" spans="1:27" ht="10.199999999999999" customHeight="1" x14ac:dyDescent="0.25">
      <c r="A58" s="197" t="s">
        <v>51</v>
      </c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7"/>
      <c r="P58" s="197"/>
      <c r="Q58" s="197"/>
      <c r="R58" s="197"/>
      <c r="S58" s="197"/>
      <c r="T58" s="197"/>
      <c r="U58" s="197"/>
      <c r="V58" s="197"/>
      <c r="W58" s="197"/>
      <c r="X58" s="197"/>
      <c r="Y58" s="154">
        <v>1474854.54</v>
      </c>
      <c r="Z58" s="155"/>
      <c r="AA58" s="156"/>
    </row>
    <row r="59" spans="1:27" ht="10.8" customHeight="1" x14ac:dyDescent="0.25">
      <c r="A59" s="189"/>
      <c r="B59" s="189"/>
      <c r="C59" s="189"/>
      <c r="D59" s="189"/>
      <c r="E59" s="189"/>
      <c r="F59" s="189"/>
      <c r="G59" s="189"/>
      <c r="H59" s="189"/>
      <c r="I59" s="189"/>
      <c r="J59" s="189"/>
      <c r="K59" s="189"/>
      <c r="L59" s="189"/>
      <c r="M59" s="189"/>
      <c r="N59" s="189"/>
      <c r="O59" s="189"/>
      <c r="P59" s="189"/>
      <c r="Q59" s="189"/>
      <c r="R59" s="189"/>
      <c r="S59" s="189"/>
      <c r="T59" s="189"/>
      <c r="U59" s="189"/>
      <c r="V59" s="189"/>
      <c r="W59" s="189"/>
      <c r="X59" s="189"/>
      <c r="Y59" s="189"/>
      <c r="Z59" s="189"/>
      <c r="AA59" s="189"/>
    </row>
    <row r="60" spans="1:27" ht="10.199999999999999" customHeight="1" x14ac:dyDescent="0.25">
      <c r="A60" s="196" t="s">
        <v>3</v>
      </c>
      <c r="B60" s="196"/>
      <c r="C60" s="196" t="s">
        <v>109</v>
      </c>
      <c r="D60" s="196"/>
      <c r="E60" s="196"/>
      <c r="F60" s="196"/>
      <c r="G60" s="196"/>
      <c r="H60" s="196"/>
      <c r="I60" s="196"/>
      <c r="J60" s="196"/>
      <c r="K60" s="196"/>
      <c r="L60" s="196"/>
      <c r="M60" s="196"/>
      <c r="N60" s="196"/>
      <c r="O60" s="196"/>
      <c r="P60" s="196"/>
      <c r="Q60" s="196"/>
      <c r="R60" s="196"/>
      <c r="S60" s="196"/>
      <c r="T60" s="196"/>
      <c r="U60" s="197"/>
      <c r="V60" s="196"/>
      <c r="W60" s="196"/>
      <c r="X60" s="196"/>
      <c r="Y60" s="196"/>
      <c r="Z60" s="196"/>
      <c r="AA60" s="196"/>
    </row>
    <row r="61" spans="1:27" ht="10.199999999999999" customHeight="1" x14ac:dyDescent="0.25">
      <c r="A61" s="196" t="s">
        <v>4</v>
      </c>
      <c r="B61" s="196"/>
      <c r="C61" s="196" t="s">
        <v>151</v>
      </c>
      <c r="D61" s="196"/>
      <c r="E61" s="196"/>
      <c r="F61" s="196"/>
      <c r="G61" s="196"/>
      <c r="H61" s="196"/>
      <c r="I61" s="196"/>
      <c r="J61" s="196"/>
      <c r="K61" s="196"/>
      <c r="L61" s="196"/>
      <c r="M61" s="196"/>
      <c r="N61" s="196"/>
      <c r="O61" s="196"/>
      <c r="P61" s="196"/>
      <c r="Q61" s="196"/>
      <c r="R61" s="196"/>
      <c r="S61" s="196"/>
      <c r="T61" s="196"/>
      <c r="U61" s="197" t="s">
        <v>147</v>
      </c>
      <c r="V61" s="197"/>
      <c r="W61" s="197"/>
      <c r="X61" s="197"/>
      <c r="Y61" s="197"/>
      <c r="Z61" s="197"/>
      <c r="AA61" s="197"/>
    </row>
    <row r="62" spans="1:27" ht="20.55" customHeight="1" x14ac:dyDescent="0.25">
      <c r="A62" s="196" t="s">
        <v>5</v>
      </c>
      <c r="B62" s="196"/>
      <c r="C62" s="196" t="s">
        <v>152</v>
      </c>
      <c r="D62" s="196"/>
      <c r="E62" s="196"/>
      <c r="F62" s="196"/>
      <c r="G62" s="196"/>
      <c r="H62" s="196"/>
      <c r="I62" s="196"/>
      <c r="J62" s="196"/>
      <c r="K62" s="196"/>
      <c r="L62" s="196"/>
      <c r="M62" s="196"/>
      <c r="N62" s="196"/>
      <c r="O62" s="196"/>
      <c r="P62" s="196"/>
      <c r="Q62" s="196"/>
      <c r="R62" s="196"/>
      <c r="S62" s="196"/>
      <c r="T62" s="196"/>
      <c r="U62" s="197"/>
      <c r="V62" s="196"/>
      <c r="W62" s="196"/>
      <c r="X62" s="196"/>
      <c r="Y62" s="196"/>
      <c r="Z62" s="196"/>
      <c r="AA62" s="196"/>
    </row>
    <row r="63" spans="1:27" ht="10.199999999999999" customHeight="1" x14ac:dyDescent="0.25">
      <c r="A63" s="196" t="s">
        <v>6</v>
      </c>
      <c r="B63" s="196"/>
      <c r="C63" s="196" t="s">
        <v>153</v>
      </c>
      <c r="D63" s="196"/>
      <c r="E63" s="196"/>
      <c r="F63" s="196"/>
      <c r="G63" s="196"/>
      <c r="H63" s="196"/>
      <c r="I63" s="196"/>
      <c r="J63" s="196"/>
      <c r="K63" s="196"/>
      <c r="L63" s="196"/>
      <c r="M63" s="196"/>
      <c r="N63" s="196"/>
      <c r="O63" s="196"/>
      <c r="P63" s="196"/>
      <c r="Q63" s="196"/>
      <c r="R63" s="196"/>
      <c r="S63" s="196"/>
      <c r="T63" s="196"/>
      <c r="U63" s="197"/>
      <c r="V63" s="196"/>
      <c r="W63" s="196"/>
      <c r="X63" s="196"/>
      <c r="Y63" s="196"/>
      <c r="Z63" s="196"/>
      <c r="AA63" s="196"/>
    </row>
    <row r="64" spans="1:27" ht="10.199999999999999" customHeight="1" x14ac:dyDescent="0.25">
      <c r="A64" s="196" t="s">
        <v>7</v>
      </c>
      <c r="B64" s="196"/>
      <c r="C64" s="196" t="s">
        <v>8</v>
      </c>
      <c r="D64" s="196"/>
      <c r="E64" s="196"/>
      <c r="F64" s="196"/>
      <c r="G64" s="196"/>
      <c r="H64" s="196"/>
      <c r="I64" s="196"/>
      <c r="J64" s="196"/>
      <c r="K64" s="196"/>
      <c r="L64" s="196"/>
      <c r="M64" s="196"/>
      <c r="N64" s="196"/>
      <c r="O64" s="196"/>
      <c r="P64" s="196"/>
      <c r="Q64" s="196"/>
      <c r="R64" s="196"/>
      <c r="S64" s="196"/>
      <c r="T64" s="196"/>
      <c r="U64" s="197"/>
      <c r="V64" s="196"/>
      <c r="W64" s="196"/>
      <c r="X64" s="196"/>
      <c r="Y64" s="196"/>
      <c r="Z64" s="196"/>
      <c r="AA64" s="196"/>
    </row>
    <row r="65" spans="1:27" ht="10.199999999999999" customHeight="1" x14ac:dyDescent="0.25">
      <c r="A65" s="196" t="s">
        <v>9</v>
      </c>
      <c r="B65" s="196"/>
      <c r="C65" s="196" t="s">
        <v>10</v>
      </c>
      <c r="D65" s="196"/>
      <c r="E65" s="196"/>
      <c r="F65" s="196"/>
      <c r="G65" s="196"/>
      <c r="H65" s="196"/>
      <c r="I65" s="196"/>
      <c r="J65" s="196"/>
      <c r="K65" s="196"/>
      <c r="L65" s="196"/>
      <c r="M65" s="196"/>
      <c r="N65" s="196"/>
      <c r="O65" s="196"/>
      <c r="P65" s="196"/>
      <c r="Q65" s="196"/>
      <c r="R65" s="196"/>
      <c r="S65" s="196"/>
      <c r="T65" s="196"/>
      <c r="U65" s="197"/>
      <c r="V65" s="196"/>
      <c r="W65" s="196"/>
      <c r="X65" s="196"/>
      <c r="Y65" s="196"/>
      <c r="Z65" s="196"/>
      <c r="AA65" s="196"/>
    </row>
    <row r="66" spans="1:27" ht="10.199999999999999" customHeight="1" x14ac:dyDescent="0.25">
      <c r="A66" s="196" t="s">
        <v>11</v>
      </c>
      <c r="B66" s="196"/>
      <c r="C66" s="196" t="s">
        <v>8</v>
      </c>
      <c r="D66" s="196"/>
      <c r="E66" s="196"/>
      <c r="F66" s="196"/>
      <c r="G66" s="196"/>
      <c r="H66" s="196"/>
      <c r="I66" s="196"/>
      <c r="J66" s="196"/>
      <c r="K66" s="196"/>
      <c r="L66" s="196"/>
      <c r="M66" s="196"/>
      <c r="N66" s="196"/>
      <c r="O66" s="196"/>
      <c r="P66" s="196"/>
      <c r="Q66" s="196"/>
      <c r="R66" s="196"/>
      <c r="S66" s="196"/>
      <c r="T66" s="196"/>
      <c r="U66" s="197"/>
      <c r="V66" s="196"/>
      <c r="W66" s="196"/>
      <c r="X66" s="196"/>
      <c r="Y66" s="196"/>
      <c r="Z66" s="196"/>
      <c r="AA66" s="196"/>
    </row>
    <row r="67" spans="1:27" ht="10.199999999999999" customHeight="1" x14ac:dyDescent="0.25">
      <c r="A67" s="196" t="s">
        <v>12</v>
      </c>
      <c r="B67" s="196"/>
      <c r="C67" s="196" t="s">
        <v>154</v>
      </c>
      <c r="D67" s="196"/>
      <c r="E67" s="196"/>
      <c r="F67" s="196"/>
      <c r="G67" s="196"/>
      <c r="H67" s="196"/>
      <c r="I67" s="196"/>
      <c r="J67" s="196"/>
      <c r="K67" s="196"/>
      <c r="L67" s="196"/>
      <c r="M67" s="196"/>
      <c r="N67" s="196"/>
      <c r="O67" s="196"/>
      <c r="P67" s="196"/>
      <c r="Q67" s="196"/>
      <c r="R67" s="196"/>
      <c r="S67" s="196"/>
      <c r="T67" s="196"/>
      <c r="U67" s="197"/>
      <c r="V67" s="196"/>
      <c r="W67" s="196"/>
      <c r="X67" s="196"/>
      <c r="Y67" s="196"/>
      <c r="Z67" s="196"/>
      <c r="AA67" s="196"/>
    </row>
    <row r="68" spans="1:27" ht="10.199999999999999" customHeight="1" x14ac:dyDescent="0.25">
      <c r="A68" s="196"/>
      <c r="B68" s="196"/>
      <c r="C68" s="196"/>
      <c r="D68" s="196"/>
      <c r="E68" s="196"/>
      <c r="F68" s="196"/>
      <c r="G68" s="196"/>
      <c r="H68" s="196"/>
      <c r="I68" s="196"/>
      <c r="J68" s="196"/>
      <c r="K68" s="196"/>
      <c r="L68" s="196"/>
      <c r="M68" s="196"/>
      <c r="N68" s="196"/>
      <c r="O68" s="196"/>
      <c r="P68" s="196"/>
      <c r="Q68" s="196"/>
      <c r="R68" s="196"/>
      <c r="S68" s="196"/>
      <c r="T68" s="196"/>
      <c r="U68" s="197" t="s">
        <v>116</v>
      </c>
      <c r="V68" s="197"/>
      <c r="W68" s="197"/>
      <c r="X68" s="197"/>
      <c r="Y68" s="197"/>
      <c r="Z68" s="197"/>
      <c r="AA68" s="197"/>
    </row>
    <row r="69" spans="1:27" ht="10.8" customHeight="1" x14ac:dyDescent="0.25">
      <c r="A69" s="198"/>
      <c r="B69" s="198"/>
      <c r="C69" s="198"/>
      <c r="D69" s="198"/>
      <c r="E69" s="198"/>
      <c r="F69" s="198"/>
      <c r="G69" s="198"/>
      <c r="H69" s="198"/>
      <c r="I69" s="198"/>
      <c r="J69" s="198"/>
      <c r="K69" s="198"/>
      <c r="L69" s="198"/>
      <c r="M69" s="198"/>
      <c r="N69" s="198"/>
      <c r="O69" s="198"/>
      <c r="P69" s="198"/>
      <c r="Q69" s="198"/>
      <c r="R69" s="198"/>
      <c r="S69" s="198"/>
      <c r="T69" s="198"/>
      <c r="U69" s="198"/>
      <c r="V69" s="198"/>
      <c r="W69" s="198"/>
      <c r="X69" s="198"/>
      <c r="Y69" s="198"/>
      <c r="Z69" s="198"/>
      <c r="AA69" s="198"/>
    </row>
    <row r="70" spans="1:27" ht="10.8" customHeight="1" x14ac:dyDescent="0.25">
      <c r="A70" s="189"/>
      <c r="B70" s="189"/>
      <c r="C70" s="189"/>
      <c r="D70" s="189"/>
      <c r="E70" s="189"/>
      <c r="F70" s="189"/>
      <c r="G70" s="189"/>
      <c r="H70" s="189"/>
      <c r="I70" s="189"/>
      <c r="J70" s="189"/>
      <c r="K70" s="189"/>
      <c r="L70" s="189"/>
      <c r="M70" s="189"/>
      <c r="N70" s="189"/>
      <c r="O70" s="189"/>
      <c r="P70" s="189"/>
      <c r="Q70" s="189"/>
      <c r="R70" s="189"/>
      <c r="S70" s="189"/>
      <c r="T70" s="189"/>
      <c r="U70" s="189"/>
      <c r="V70" s="189"/>
      <c r="W70" s="189"/>
      <c r="X70" s="189"/>
      <c r="Y70" s="189"/>
      <c r="Z70" s="189"/>
      <c r="AA70" s="189"/>
    </row>
    <row r="71" spans="1:27" ht="10.8" customHeight="1" x14ac:dyDescent="0.25">
      <c r="A71" s="189"/>
      <c r="B71" s="189"/>
      <c r="C71" s="189"/>
      <c r="D71" s="189"/>
      <c r="E71" s="189"/>
      <c r="F71" s="189"/>
      <c r="G71" s="189"/>
      <c r="H71" s="189"/>
      <c r="I71" s="189"/>
      <c r="J71" s="189"/>
      <c r="K71" s="189"/>
      <c r="L71" s="189"/>
      <c r="M71" s="189"/>
      <c r="N71" s="189"/>
      <c r="O71" s="189"/>
      <c r="P71" s="189"/>
      <c r="Q71" s="189"/>
      <c r="R71" s="189"/>
      <c r="S71" s="189"/>
      <c r="T71" s="189"/>
      <c r="U71" s="189"/>
      <c r="V71" s="189"/>
      <c r="W71" s="189"/>
      <c r="X71" s="189"/>
      <c r="Y71" s="189"/>
      <c r="Z71" s="189"/>
      <c r="AA71" s="189"/>
    </row>
    <row r="72" spans="1:27" ht="10.199999999999999" customHeight="1" x14ac:dyDescent="0.25">
      <c r="A72" s="190" t="s">
        <v>52</v>
      </c>
      <c r="B72" s="191"/>
      <c r="C72" s="191"/>
      <c r="D72" s="191"/>
      <c r="E72" s="191"/>
      <c r="F72" s="191"/>
      <c r="G72" s="191"/>
      <c r="H72" s="191"/>
      <c r="I72" s="191"/>
      <c r="J72" s="191"/>
      <c r="K72" s="192"/>
      <c r="L72" s="193" t="s">
        <v>100</v>
      </c>
      <c r="M72" s="194"/>
      <c r="N72" s="194"/>
      <c r="O72" s="194"/>
      <c r="P72" s="194"/>
      <c r="Q72" s="194"/>
      <c r="R72" s="195"/>
      <c r="S72" s="193" t="s">
        <v>53</v>
      </c>
      <c r="T72" s="194"/>
      <c r="U72" s="194"/>
      <c r="V72" s="194"/>
      <c r="W72" s="194"/>
      <c r="X72" s="195"/>
      <c r="Y72" s="193" t="s">
        <v>54</v>
      </c>
      <c r="Z72" s="194"/>
      <c r="AA72" s="195"/>
    </row>
    <row r="73" spans="1:27" ht="10.199999999999999" customHeight="1" x14ac:dyDescent="0.25">
      <c r="A73" s="162"/>
      <c r="B73" s="163"/>
      <c r="C73" s="163"/>
      <c r="D73" s="163"/>
      <c r="E73" s="163"/>
      <c r="F73" s="163"/>
      <c r="G73" s="163"/>
      <c r="H73" s="163"/>
      <c r="I73" s="163"/>
      <c r="J73" s="163"/>
      <c r="K73" s="164"/>
      <c r="L73" s="183"/>
      <c r="M73" s="184"/>
      <c r="N73" s="184"/>
      <c r="O73" s="184"/>
      <c r="P73" s="184"/>
      <c r="Q73" s="184"/>
      <c r="R73" s="185"/>
      <c r="S73" s="183"/>
      <c r="T73" s="184"/>
      <c r="U73" s="184"/>
      <c r="V73" s="184"/>
      <c r="W73" s="184"/>
      <c r="X73" s="185"/>
      <c r="Y73" s="183"/>
      <c r="Z73" s="184"/>
      <c r="AA73" s="185"/>
    </row>
    <row r="74" spans="1:27" ht="10.199999999999999" customHeight="1" x14ac:dyDescent="0.25">
      <c r="A74" s="162" t="s">
        <v>58</v>
      </c>
      <c r="B74" s="163"/>
      <c r="C74" s="163"/>
      <c r="D74" s="163"/>
      <c r="E74" s="163"/>
      <c r="F74" s="163"/>
      <c r="G74" s="163"/>
      <c r="H74" s="163"/>
      <c r="I74" s="163"/>
      <c r="J74" s="163"/>
      <c r="K74" s="164"/>
      <c r="L74" s="174">
        <v>9.3785000000000007</v>
      </c>
      <c r="M74" s="175"/>
      <c r="N74" s="175"/>
      <c r="O74" s="175"/>
      <c r="P74" s="175"/>
      <c r="Q74" s="175"/>
      <c r="R74" s="176"/>
      <c r="S74" s="186">
        <v>138320.70000000001</v>
      </c>
      <c r="T74" s="187"/>
      <c r="U74" s="187"/>
      <c r="V74" s="187"/>
      <c r="W74" s="187"/>
      <c r="X74" s="188"/>
      <c r="Y74" s="180">
        <v>5.3</v>
      </c>
      <c r="Z74" s="181"/>
      <c r="AA74" s="182"/>
    </row>
    <row r="75" spans="1:27" ht="10.199999999999999" customHeight="1" x14ac:dyDescent="0.25">
      <c r="A75" s="162"/>
      <c r="B75" s="163"/>
      <c r="C75" s="163"/>
      <c r="D75" s="163"/>
      <c r="E75" s="163"/>
      <c r="F75" s="163"/>
      <c r="G75" s="163"/>
      <c r="H75" s="163"/>
      <c r="I75" s="163"/>
      <c r="J75" s="163"/>
      <c r="K75" s="164"/>
      <c r="L75" s="174"/>
      <c r="M75" s="175"/>
      <c r="N75" s="175"/>
      <c r="O75" s="175"/>
      <c r="P75" s="175"/>
      <c r="Q75" s="175"/>
      <c r="R75" s="176"/>
      <c r="S75" s="186"/>
      <c r="T75" s="187"/>
      <c r="U75" s="187"/>
      <c r="V75" s="187"/>
      <c r="W75" s="187"/>
      <c r="X75" s="188"/>
      <c r="Y75" s="180"/>
      <c r="Z75" s="181"/>
      <c r="AA75" s="182"/>
    </row>
    <row r="76" spans="1:27" ht="10.199999999999999" customHeight="1" x14ac:dyDescent="0.25">
      <c r="A76" s="162" t="s">
        <v>20</v>
      </c>
      <c r="B76" s="163"/>
      <c r="C76" s="163"/>
      <c r="D76" s="163"/>
      <c r="E76" s="163"/>
      <c r="F76" s="163"/>
      <c r="G76" s="163"/>
      <c r="H76" s="163"/>
      <c r="I76" s="163"/>
      <c r="J76" s="163"/>
      <c r="K76" s="164"/>
      <c r="L76" s="165">
        <v>88.525800000000004</v>
      </c>
      <c r="M76" s="166"/>
      <c r="N76" s="166"/>
      <c r="O76" s="166"/>
      <c r="P76" s="166"/>
      <c r="Q76" s="166"/>
      <c r="R76" s="167"/>
      <c r="S76" s="168">
        <v>1305626.05</v>
      </c>
      <c r="T76" s="169"/>
      <c r="U76" s="169"/>
      <c r="V76" s="169"/>
      <c r="W76" s="169"/>
      <c r="X76" s="170"/>
      <c r="Y76" s="171">
        <v>50.03</v>
      </c>
      <c r="Z76" s="172"/>
      <c r="AA76" s="173"/>
    </row>
    <row r="77" spans="1:27" ht="10.199999999999999" customHeight="1" x14ac:dyDescent="0.25">
      <c r="A77" s="162"/>
      <c r="B77" s="163"/>
      <c r="C77" s="163"/>
      <c r="D77" s="163"/>
      <c r="E77" s="163"/>
      <c r="F77" s="163"/>
      <c r="G77" s="163"/>
      <c r="H77" s="163"/>
      <c r="I77" s="163"/>
      <c r="J77" s="163"/>
      <c r="K77" s="164"/>
      <c r="L77" s="165"/>
      <c r="M77" s="166"/>
      <c r="N77" s="166"/>
      <c r="O77" s="166"/>
      <c r="P77" s="166"/>
      <c r="Q77" s="166"/>
      <c r="R77" s="167"/>
      <c r="S77" s="168"/>
      <c r="T77" s="169"/>
      <c r="U77" s="169"/>
      <c r="V77" s="169"/>
      <c r="W77" s="169"/>
      <c r="X77" s="170"/>
      <c r="Y77" s="171"/>
      <c r="Z77" s="172"/>
      <c r="AA77" s="173"/>
    </row>
    <row r="78" spans="1:27" ht="10.199999999999999" customHeight="1" x14ac:dyDescent="0.25">
      <c r="A78" s="162" t="s">
        <v>43</v>
      </c>
      <c r="B78" s="163"/>
      <c r="C78" s="163"/>
      <c r="D78" s="163"/>
      <c r="E78" s="163"/>
      <c r="F78" s="163"/>
      <c r="G78" s="163"/>
      <c r="H78" s="163"/>
      <c r="I78" s="163"/>
      <c r="J78" s="163"/>
      <c r="K78" s="164"/>
      <c r="L78" s="174">
        <v>2.0956999999999999</v>
      </c>
      <c r="M78" s="175"/>
      <c r="N78" s="175"/>
      <c r="O78" s="175"/>
      <c r="P78" s="175"/>
      <c r="Q78" s="175"/>
      <c r="R78" s="176"/>
      <c r="S78" s="177">
        <v>30907.79</v>
      </c>
      <c r="T78" s="178"/>
      <c r="U78" s="178"/>
      <c r="V78" s="178"/>
      <c r="W78" s="178"/>
      <c r="X78" s="179"/>
      <c r="Y78" s="180">
        <v>1.18</v>
      </c>
      <c r="Z78" s="181"/>
      <c r="AA78" s="182"/>
    </row>
    <row r="79" spans="1:27" ht="10.199999999999999" customHeight="1" x14ac:dyDescent="0.25">
      <c r="A79" s="162"/>
      <c r="B79" s="163"/>
      <c r="C79" s="163"/>
      <c r="D79" s="163"/>
      <c r="E79" s="163"/>
      <c r="F79" s="163"/>
      <c r="G79" s="163"/>
      <c r="H79" s="163"/>
      <c r="I79" s="163"/>
      <c r="J79" s="163"/>
      <c r="K79" s="164"/>
      <c r="L79" s="174"/>
      <c r="M79" s="175"/>
      <c r="N79" s="175"/>
      <c r="O79" s="175"/>
      <c r="P79" s="175"/>
      <c r="Q79" s="175"/>
      <c r="R79" s="176"/>
      <c r="S79" s="177"/>
      <c r="T79" s="178"/>
      <c r="U79" s="178"/>
      <c r="V79" s="178"/>
      <c r="W79" s="178"/>
      <c r="X79" s="179"/>
      <c r="Y79" s="180"/>
      <c r="Z79" s="181"/>
      <c r="AA79" s="182"/>
    </row>
    <row r="80" spans="1:27" ht="10.199999999999999" customHeight="1" x14ac:dyDescent="0.25">
      <c r="A80" s="148" t="s">
        <v>55</v>
      </c>
      <c r="B80" s="149"/>
      <c r="C80" s="149"/>
      <c r="D80" s="149"/>
      <c r="E80" s="149"/>
      <c r="F80" s="149"/>
      <c r="G80" s="149"/>
      <c r="H80" s="149"/>
      <c r="I80" s="149"/>
      <c r="J80" s="149"/>
      <c r="K80" s="150"/>
      <c r="L80" s="151">
        <v>100</v>
      </c>
      <c r="M80" s="152"/>
      <c r="N80" s="152"/>
      <c r="O80" s="152"/>
      <c r="P80" s="152"/>
      <c r="Q80" s="152"/>
      <c r="R80" s="153"/>
      <c r="S80" s="154">
        <v>1474854.54</v>
      </c>
      <c r="T80" s="155"/>
      <c r="U80" s="155"/>
      <c r="V80" s="155"/>
      <c r="W80" s="155"/>
      <c r="X80" s="156"/>
      <c r="Y80" s="157">
        <v>56.51</v>
      </c>
      <c r="Z80" s="158"/>
      <c r="AA80" s="159"/>
    </row>
    <row r="81" spans="1:27" ht="11.4" customHeight="1" x14ac:dyDescent="0.25">
      <c r="A81" s="160" t="s">
        <v>56</v>
      </c>
      <c r="B81" s="160"/>
      <c r="C81" s="160"/>
      <c r="D81" s="160"/>
      <c r="E81" s="160"/>
      <c r="F81" s="160"/>
      <c r="G81" s="160"/>
      <c r="H81" s="160"/>
      <c r="I81" s="160"/>
      <c r="J81" s="160"/>
      <c r="K81" s="161"/>
      <c r="L81" s="161"/>
      <c r="M81" s="161"/>
      <c r="N81" s="161"/>
      <c r="O81" s="161"/>
      <c r="P81" s="161"/>
      <c r="Q81" s="161"/>
      <c r="R81" s="161"/>
      <c r="S81" s="161"/>
      <c r="T81" s="161"/>
      <c r="U81" s="161"/>
      <c r="V81" s="161"/>
      <c r="W81" s="161"/>
      <c r="X81" s="161"/>
      <c r="Y81" s="161"/>
      <c r="Z81" s="161"/>
      <c r="AA81" s="161"/>
    </row>
  </sheetData>
  <mergeCells count="286"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  <mergeCell ref="A10:B10"/>
    <mergeCell ref="C10:AA10"/>
    <mergeCell ref="A11:B11"/>
    <mergeCell ref="C11:AA11"/>
    <mergeCell ref="A12:B12"/>
    <mergeCell ref="C12:AA12"/>
    <mergeCell ref="A7:B7"/>
    <mergeCell ref="C7:AA7"/>
    <mergeCell ref="A8:B8"/>
    <mergeCell ref="C8:AA8"/>
    <mergeCell ref="A9:B9"/>
    <mergeCell ref="C9:AA9"/>
    <mergeCell ref="A17:AA17"/>
    <mergeCell ref="A18:C18"/>
    <mergeCell ref="D18:J18"/>
    <mergeCell ref="K18:L18"/>
    <mergeCell ref="M18:O18"/>
    <mergeCell ref="P18:U18"/>
    <mergeCell ref="V18:Y18"/>
    <mergeCell ref="Z18:AA18"/>
    <mergeCell ref="A13:B13"/>
    <mergeCell ref="C13:T13"/>
    <mergeCell ref="U13:AA13"/>
    <mergeCell ref="A14:AA14"/>
    <mergeCell ref="A15:AA15"/>
    <mergeCell ref="A16:AA16"/>
    <mergeCell ref="A19:C19"/>
    <mergeCell ref="D19:AA19"/>
    <mergeCell ref="A20:C20"/>
    <mergeCell ref="D20:J20"/>
    <mergeCell ref="K20:L20"/>
    <mergeCell ref="M20:O20"/>
    <mergeCell ref="P20:U20"/>
    <mergeCell ref="V20:Y20"/>
    <mergeCell ref="Z20:AA20"/>
    <mergeCell ref="Z21:AA21"/>
    <mergeCell ref="A22:AA22"/>
    <mergeCell ref="A23:X23"/>
    <mergeCell ref="Y23:AA23"/>
    <mergeCell ref="A24:AA24"/>
    <mergeCell ref="A25:AA25"/>
    <mergeCell ref="A21:C21"/>
    <mergeCell ref="D21:J21"/>
    <mergeCell ref="K21:L21"/>
    <mergeCell ref="M21:O21"/>
    <mergeCell ref="P21:U21"/>
    <mergeCell ref="V21:Y21"/>
    <mergeCell ref="Z26:AA26"/>
    <mergeCell ref="A27:C27"/>
    <mergeCell ref="D27:AA27"/>
    <mergeCell ref="A28:C28"/>
    <mergeCell ref="D28:J28"/>
    <mergeCell ref="K28:L28"/>
    <mergeCell ref="M28:O28"/>
    <mergeCell ref="P28:U28"/>
    <mergeCell ref="V28:Y28"/>
    <mergeCell ref="Z28:AA28"/>
    <mergeCell ref="A26:C26"/>
    <mergeCell ref="D26:J26"/>
    <mergeCell ref="K26:L26"/>
    <mergeCell ref="M26:O26"/>
    <mergeCell ref="P26:U26"/>
    <mergeCell ref="V26:Y26"/>
    <mergeCell ref="Z29:AA29"/>
    <mergeCell ref="A30:C30"/>
    <mergeCell ref="D30:J30"/>
    <mergeCell ref="K30:L30"/>
    <mergeCell ref="M30:O30"/>
    <mergeCell ref="P30:U30"/>
    <mergeCell ref="V30:Y30"/>
    <mergeCell ref="Z30:AA30"/>
    <mergeCell ref="A29:C29"/>
    <mergeCell ref="D29:J29"/>
    <mergeCell ref="K29:L29"/>
    <mergeCell ref="M29:O29"/>
    <mergeCell ref="P29:U29"/>
    <mergeCell ref="V29:Y29"/>
    <mergeCell ref="Z31:AA31"/>
    <mergeCell ref="A32:C32"/>
    <mergeCell ref="D32:J32"/>
    <mergeCell ref="K32:L32"/>
    <mergeCell ref="M32:O32"/>
    <mergeCell ref="P32:U32"/>
    <mergeCell ref="V32:Y32"/>
    <mergeCell ref="Z32:AA32"/>
    <mergeCell ref="A31:C31"/>
    <mergeCell ref="D31:J31"/>
    <mergeCell ref="K31:L31"/>
    <mergeCell ref="M31:O31"/>
    <mergeCell ref="P31:U31"/>
    <mergeCell ref="V31:Y31"/>
    <mergeCell ref="Z33:AA33"/>
    <mergeCell ref="A34:C34"/>
    <mergeCell ref="D34:J34"/>
    <mergeCell ref="K34:L34"/>
    <mergeCell ref="M34:O34"/>
    <mergeCell ref="P34:U34"/>
    <mergeCell ref="V34:Y34"/>
    <mergeCell ref="Z34:AA34"/>
    <mergeCell ref="A33:C33"/>
    <mergeCell ref="D33:J33"/>
    <mergeCell ref="K33:L33"/>
    <mergeCell ref="M33:O33"/>
    <mergeCell ref="P33:U33"/>
    <mergeCell ref="V33:Y33"/>
    <mergeCell ref="Z35:AA35"/>
    <mergeCell ref="A36:C36"/>
    <mergeCell ref="D36:J36"/>
    <mergeCell ref="K36:L36"/>
    <mergeCell ref="M36:O36"/>
    <mergeCell ref="P36:U36"/>
    <mergeCell ref="V36:Y36"/>
    <mergeCell ref="Z36:AA36"/>
    <mergeCell ref="A35:C35"/>
    <mergeCell ref="D35:J35"/>
    <mergeCell ref="K35:L35"/>
    <mergeCell ref="M35:O35"/>
    <mergeCell ref="P35:U35"/>
    <mergeCell ref="V35:Y35"/>
    <mergeCell ref="Z37:AA37"/>
    <mergeCell ref="A38:C38"/>
    <mergeCell ref="D38:J38"/>
    <mergeCell ref="K38:L38"/>
    <mergeCell ref="M38:O38"/>
    <mergeCell ref="P38:U38"/>
    <mergeCell ref="V38:Y38"/>
    <mergeCell ref="Z38:AA38"/>
    <mergeCell ref="A37:C37"/>
    <mergeCell ref="D37:J37"/>
    <mergeCell ref="K37:L37"/>
    <mergeCell ref="M37:O37"/>
    <mergeCell ref="P37:U37"/>
    <mergeCell ref="V37:Y37"/>
    <mergeCell ref="Z39:AA39"/>
    <mergeCell ref="A40:C40"/>
    <mergeCell ref="D40:J40"/>
    <mergeCell ref="K40:L40"/>
    <mergeCell ref="M40:O40"/>
    <mergeCell ref="P40:U40"/>
    <mergeCell ref="V40:Y40"/>
    <mergeCell ref="Z40:AA40"/>
    <mergeCell ref="A39:C39"/>
    <mergeCell ref="D39:J39"/>
    <mergeCell ref="K39:L39"/>
    <mergeCell ref="M39:O39"/>
    <mergeCell ref="P39:U39"/>
    <mergeCell ref="V39:Y39"/>
    <mergeCell ref="Z41:AA41"/>
    <mergeCell ref="A42:C42"/>
    <mergeCell ref="D42:J42"/>
    <mergeCell ref="K42:L42"/>
    <mergeCell ref="M42:O42"/>
    <mergeCell ref="P42:U42"/>
    <mergeCell ref="V42:Y42"/>
    <mergeCell ref="Z42:AA42"/>
    <mergeCell ref="A41:C41"/>
    <mergeCell ref="D41:J41"/>
    <mergeCell ref="K41:L41"/>
    <mergeCell ref="M41:O41"/>
    <mergeCell ref="P41:U41"/>
    <mergeCell ref="V41:Y41"/>
    <mergeCell ref="Z43:AA43"/>
    <mergeCell ref="A44:C44"/>
    <mergeCell ref="D44:J44"/>
    <mergeCell ref="K44:L44"/>
    <mergeCell ref="M44:O44"/>
    <mergeCell ref="P44:U44"/>
    <mergeCell ref="V44:Y44"/>
    <mergeCell ref="Z44:AA44"/>
    <mergeCell ref="A43:C43"/>
    <mergeCell ref="D43:J43"/>
    <mergeCell ref="K43:L43"/>
    <mergeCell ref="M43:O43"/>
    <mergeCell ref="P43:U43"/>
    <mergeCell ref="V43:Y43"/>
    <mergeCell ref="Z45:AA45"/>
    <mergeCell ref="A46:AA46"/>
    <mergeCell ref="A47:X47"/>
    <mergeCell ref="Y47:AA47"/>
    <mergeCell ref="A48:AA48"/>
    <mergeCell ref="A49:AA49"/>
    <mergeCell ref="A45:C45"/>
    <mergeCell ref="D45:J45"/>
    <mergeCell ref="K45:L45"/>
    <mergeCell ref="M45:O45"/>
    <mergeCell ref="P45:U45"/>
    <mergeCell ref="V45:Y45"/>
    <mergeCell ref="Z50:AA50"/>
    <mergeCell ref="A51:C51"/>
    <mergeCell ref="D51:AA51"/>
    <mergeCell ref="A52:C52"/>
    <mergeCell ref="D52:J52"/>
    <mergeCell ref="K52:L52"/>
    <mergeCell ref="M52:O52"/>
    <mergeCell ref="P52:U52"/>
    <mergeCell ref="V52:Y52"/>
    <mergeCell ref="Z52:AA52"/>
    <mergeCell ref="A50:C50"/>
    <mergeCell ref="D50:J50"/>
    <mergeCell ref="K50:L50"/>
    <mergeCell ref="M50:O50"/>
    <mergeCell ref="P50:U50"/>
    <mergeCell ref="V50:Y50"/>
    <mergeCell ref="A55:AA55"/>
    <mergeCell ref="A56:X56"/>
    <mergeCell ref="Y56:AA56"/>
    <mergeCell ref="A57:AA57"/>
    <mergeCell ref="A58:X58"/>
    <mergeCell ref="Y58:AA58"/>
    <mergeCell ref="Z53:AA53"/>
    <mergeCell ref="A54:C54"/>
    <mergeCell ref="D54:J54"/>
    <mergeCell ref="K54:L54"/>
    <mergeCell ref="M54:O54"/>
    <mergeCell ref="P54:U54"/>
    <mergeCell ref="V54:Y54"/>
    <mergeCell ref="Z54:AA54"/>
    <mergeCell ref="A53:C53"/>
    <mergeCell ref="D53:J53"/>
    <mergeCell ref="K53:L53"/>
    <mergeCell ref="M53:O53"/>
    <mergeCell ref="P53:U53"/>
    <mergeCell ref="V53:Y53"/>
    <mergeCell ref="A62:B62"/>
    <mergeCell ref="C62:AA62"/>
    <mergeCell ref="A63:B63"/>
    <mergeCell ref="C63:AA63"/>
    <mergeCell ref="A64:B64"/>
    <mergeCell ref="C64:AA64"/>
    <mergeCell ref="A59:AA59"/>
    <mergeCell ref="A60:B60"/>
    <mergeCell ref="C60:AA60"/>
    <mergeCell ref="A61:B61"/>
    <mergeCell ref="C61:T61"/>
    <mergeCell ref="U61:AA61"/>
    <mergeCell ref="A68:B68"/>
    <mergeCell ref="C68:T68"/>
    <mergeCell ref="U68:AA68"/>
    <mergeCell ref="A69:AA69"/>
    <mergeCell ref="A70:AA70"/>
    <mergeCell ref="A71:AA71"/>
    <mergeCell ref="A65:B65"/>
    <mergeCell ref="C65:AA65"/>
    <mergeCell ref="A66:B66"/>
    <mergeCell ref="C66:AA66"/>
    <mergeCell ref="A67:B67"/>
    <mergeCell ref="C67:AA67"/>
    <mergeCell ref="A74:K75"/>
    <mergeCell ref="L74:R75"/>
    <mergeCell ref="S74:X75"/>
    <mergeCell ref="Y74:AA75"/>
    <mergeCell ref="A76:K77"/>
    <mergeCell ref="L76:R77"/>
    <mergeCell ref="S76:X77"/>
    <mergeCell ref="Y76:AA77"/>
    <mergeCell ref="A72:K72"/>
    <mergeCell ref="L72:R72"/>
    <mergeCell ref="S72:X72"/>
    <mergeCell ref="Y72:AA72"/>
    <mergeCell ref="A73:K73"/>
    <mergeCell ref="L73:R73"/>
    <mergeCell ref="S73:X73"/>
    <mergeCell ref="Y73:AA73"/>
    <mergeCell ref="A81:J81"/>
    <mergeCell ref="K81:AA81"/>
    <mergeCell ref="A78:K79"/>
    <mergeCell ref="L78:R79"/>
    <mergeCell ref="S78:X79"/>
    <mergeCell ref="Y78:AA79"/>
    <mergeCell ref="A80:K80"/>
    <mergeCell ref="L80:R80"/>
    <mergeCell ref="S80:X80"/>
    <mergeCell ref="Y80:AA80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5F451-520D-4201-BF09-1C5FB64F21B6}">
  <dimension ref="A1:AC82"/>
  <sheetViews>
    <sheetView zoomScaleNormal="100" workbookViewId="0">
      <selection activeCell="AG22" sqref="AG22"/>
    </sheetView>
  </sheetViews>
  <sheetFormatPr defaultRowHeight="13.2" x14ac:dyDescent="0.25"/>
  <cols>
    <col min="1" max="2" width="4.6640625" style="100" bestFit="1" customWidth="1"/>
    <col min="3" max="3" width="1.88671875" style="100" bestFit="1" customWidth="1"/>
    <col min="4" max="5" width="2.77734375" style="100" bestFit="1" customWidth="1"/>
    <col min="6" max="6" width="1.88671875" style="100" bestFit="1" customWidth="1"/>
    <col min="7" max="7" width="4.6640625" style="100" bestFit="1" customWidth="1"/>
    <col min="8" max="8" width="5.5546875" style="100" bestFit="1" customWidth="1"/>
    <col min="9" max="9" width="9.33203125" style="100" bestFit="1" customWidth="1"/>
    <col min="10" max="10" width="8.44140625" style="100" bestFit="1" customWidth="1"/>
    <col min="11" max="11" width="4.6640625" style="100" bestFit="1" customWidth="1"/>
    <col min="12" max="12" width="0.88671875" style="100" bestFit="1" customWidth="1"/>
    <col min="13" max="13" width="3.77734375" style="100" bestFit="1" customWidth="1"/>
    <col min="14" max="14" width="0.88671875" style="100" bestFit="1" customWidth="1"/>
    <col min="15" max="15" width="2.77734375" style="100" bestFit="1" customWidth="1"/>
    <col min="16" max="16" width="0.88671875" style="100" bestFit="1" customWidth="1"/>
    <col min="17" max="17" width="3.77734375" style="100" bestFit="1" customWidth="1"/>
    <col min="18" max="18" width="0.88671875" style="100" bestFit="1" customWidth="1"/>
    <col min="19" max="19" width="2.77734375" style="100" bestFit="1" customWidth="1"/>
    <col min="20" max="20" width="1.88671875" style="100" bestFit="1" customWidth="1"/>
    <col min="21" max="22" width="0.88671875" style="100" bestFit="1" customWidth="1"/>
    <col min="23" max="23" width="5.5546875" style="100" bestFit="1" customWidth="1"/>
    <col min="24" max="24" width="1.88671875" style="100" bestFit="1" customWidth="1"/>
    <col min="25" max="25" width="2.77734375" style="100" bestFit="1" customWidth="1"/>
    <col min="26" max="26" width="1.88671875" style="100" bestFit="1" customWidth="1"/>
    <col min="27" max="27" width="9.33203125" style="100" bestFit="1" customWidth="1"/>
    <col min="28" max="28" width="8.88671875" style="100"/>
    <col min="29" max="29" width="8.88671875" style="147"/>
    <col min="30" max="256" width="8.88671875" style="100"/>
    <col min="257" max="258" width="4.6640625" style="100" bestFit="1" customWidth="1"/>
    <col min="259" max="259" width="1.88671875" style="100" bestFit="1" customWidth="1"/>
    <col min="260" max="261" width="2.77734375" style="100" bestFit="1" customWidth="1"/>
    <col min="262" max="262" width="1.88671875" style="100" bestFit="1" customWidth="1"/>
    <col min="263" max="263" width="4.6640625" style="100" bestFit="1" customWidth="1"/>
    <col min="264" max="264" width="5.5546875" style="100" bestFit="1" customWidth="1"/>
    <col min="265" max="265" width="9.33203125" style="100" bestFit="1" customWidth="1"/>
    <col min="266" max="266" width="8.44140625" style="100" bestFit="1" customWidth="1"/>
    <col min="267" max="267" width="4.6640625" style="100" bestFit="1" customWidth="1"/>
    <col min="268" max="268" width="0.88671875" style="100" bestFit="1" customWidth="1"/>
    <col min="269" max="269" width="3.77734375" style="100" bestFit="1" customWidth="1"/>
    <col min="270" max="270" width="0.88671875" style="100" bestFit="1" customWidth="1"/>
    <col min="271" max="271" width="2.77734375" style="100" bestFit="1" customWidth="1"/>
    <col min="272" max="272" width="0.88671875" style="100" bestFit="1" customWidth="1"/>
    <col min="273" max="273" width="3.77734375" style="100" bestFit="1" customWidth="1"/>
    <col min="274" max="274" width="0.88671875" style="100" bestFit="1" customWidth="1"/>
    <col min="275" max="275" width="2.77734375" style="100" bestFit="1" customWidth="1"/>
    <col min="276" max="276" width="1.88671875" style="100" bestFit="1" customWidth="1"/>
    <col min="277" max="278" width="0.88671875" style="100" bestFit="1" customWidth="1"/>
    <col min="279" max="279" width="5.5546875" style="100" bestFit="1" customWidth="1"/>
    <col min="280" max="280" width="1.88671875" style="100" bestFit="1" customWidth="1"/>
    <col min="281" max="281" width="2.77734375" style="100" bestFit="1" customWidth="1"/>
    <col min="282" max="282" width="1.88671875" style="100" bestFit="1" customWidth="1"/>
    <col min="283" max="283" width="9.33203125" style="100" bestFit="1" customWidth="1"/>
    <col min="284" max="512" width="8.88671875" style="100"/>
    <col min="513" max="514" width="4.6640625" style="100" bestFit="1" customWidth="1"/>
    <col min="515" max="515" width="1.88671875" style="100" bestFit="1" customWidth="1"/>
    <col min="516" max="517" width="2.77734375" style="100" bestFit="1" customWidth="1"/>
    <col min="518" max="518" width="1.88671875" style="100" bestFit="1" customWidth="1"/>
    <col min="519" max="519" width="4.6640625" style="100" bestFit="1" customWidth="1"/>
    <col min="520" max="520" width="5.5546875" style="100" bestFit="1" customWidth="1"/>
    <col min="521" max="521" width="9.33203125" style="100" bestFit="1" customWidth="1"/>
    <col min="522" max="522" width="8.44140625" style="100" bestFit="1" customWidth="1"/>
    <col min="523" max="523" width="4.6640625" style="100" bestFit="1" customWidth="1"/>
    <col min="524" max="524" width="0.88671875" style="100" bestFit="1" customWidth="1"/>
    <col min="525" max="525" width="3.77734375" style="100" bestFit="1" customWidth="1"/>
    <col min="526" max="526" width="0.88671875" style="100" bestFit="1" customWidth="1"/>
    <col min="527" max="527" width="2.77734375" style="100" bestFit="1" customWidth="1"/>
    <col min="528" max="528" width="0.88671875" style="100" bestFit="1" customWidth="1"/>
    <col min="529" max="529" width="3.77734375" style="100" bestFit="1" customWidth="1"/>
    <col min="530" max="530" width="0.88671875" style="100" bestFit="1" customWidth="1"/>
    <col min="531" max="531" width="2.77734375" style="100" bestFit="1" customWidth="1"/>
    <col min="532" max="532" width="1.88671875" style="100" bestFit="1" customWidth="1"/>
    <col min="533" max="534" width="0.88671875" style="100" bestFit="1" customWidth="1"/>
    <col min="535" max="535" width="5.5546875" style="100" bestFit="1" customWidth="1"/>
    <col min="536" max="536" width="1.88671875" style="100" bestFit="1" customWidth="1"/>
    <col min="537" max="537" width="2.77734375" style="100" bestFit="1" customWidth="1"/>
    <col min="538" max="538" width="1.88671875" style="100" bestFit="1" customWidth="1"/>
    <col min="539" max="539" width="9.33203125" style="100" bestFit="1" customWidth="1"/>
    <col min="540" max="768" width="8.88671875" style="100"/>
    <col min="769" max="770" width="4.6640625" style="100" bestFit="1" customWidth="1"/>
    <col min="771" max="771" width="1.88671875" style="100" bestFit="1" customWidth="1"/>
    <col min="772" max="773" width="2.77734375" style="100" bestFit="1" customWidth="1"/>
    <col min="774" max="774" width="1.88671875" style="100" bestFit="1" customWidth="1"/>
    <col min="775" max="775" width="4.6640625" style="100" bestFit="1" customWidth="1"/>
    <col min="776" max="776" width="5.5546875" style="100" bestFit="1" customWidth="1"/>
    <col min="777" max="777" width="9.33203125" style="100" bestFit="1" customWidth="1"/>
    <col min="778" max="778" width="8.44140625" style="100" bestFit="1" customWidth="1"/>
    <col min="779" max="779" width="4.6640625" style="100" bestFit="1" customWidth="1"/>
    <col min="780" max="780" width="0.88671875" style="100" bestFit="1" customWidth="1"/>
    <col min="781" max="781" width="3.77734375" style="100" bestFit="1" customWidth="1"/>
    <col min="782" max="782" width="0.88671875" style="100" bestFit="1" customWidth="1"/>
    <col min="783" max="783" width="2.77734375" style="100" bestFit="1" customWidth="1"/>
    <col min="784" max="784" width="0.88671875" style="100" bestFit="1" customWidth="1"/>
    <col min="785" max="785" width="3.77734375" style="100" bestFit="1" customWidth="1"/>
    <col min="786" max="786" width="0.88671875" style="100" bestFit="1" customWidth="1"/>
    <col min="787" max="787" width="2.77734375" style="100" bestFit="1" customWidth="1"/>
    <col min="788" max="788" width="1.88671875" style="100" bestFit="1" customWidth="1"/>
    <col min="789" max="790" width="0.88671875" style="100" bestFit="1" customWidth="1"/>
    <col min="791" max="791" width="5.5546875" style="100" bestFit="1" customWidth="1"/>
    <col min="792" max="792" width="1.88671875" style="100" bestFit="1" customWidth="1"/>
    <col min="793" max="793" width="2.77734375" style="100" bestFit="1" customWidth="1"/>
    <col min="794" max="794" width="1.88671875" style="100" bestFit="1" customWidth="1"/>
    <col min="795" max="795" width="9.33203125" style="100" bestFit="1" customWidth="1"/>
    <col min="796" max="1024" width="8.88671875" style="100"/>
    <col min="1025" max="1026" width="4.6640625" style="100" bestFit="1" customWidth="1"/>
    <col min="1027" max="1027" width="1.88671875" style="100" bestFit="1" customWidth="1"/>
    <col min="1028" max="1029" width="2.77734375" style="100" bestFit="1" customWidth="1"/>
    <col min="1030" max="1030" width="1.88671875" style="100" bestFit="1" customWidth="1"/>
    <col min="1031" max="1031" width="4.6640625" style="100" bestFit="1" customWidth="1"/>
    <col min="1032" max="1032" width="5.5546875" style="100" bestFit="1" customWidth="1"/>
    <col min="1033" max="1033" width="9.33203125" style="100" bestFit="1" customWidth="1"/>
    <col min="1034" max="1034" width="8.44140625" style="100" bestFit="1" customWidth="1"/>
    <col min="1035" max="1035" width="4.6640625" style="100" bestFit="1" customWidth="1"/>
    <col min="1036" max="1036" width="0.88671875" style="100" bestFit="1" customWidth="1"/>
    <col min="1037" max="1037" width="3.77734375" style="100" bestFit="1" customWidth="1"/>
    <col min="1038" max="1038" width="0.88671875" style="100" bestFit="1" customWidth="1"/>
    <col min="1039" max="1039" width="2.77734375" style="100" bestFit="1" customWidth="1"/>
    <col min="1040" max="1040" width="0.88671875" style="100" bestFit="1" customWidth="1"/>
    <col min="1041" max="1041" width="3.77734375" style="100" bestFit="1" customWidth="1"/>
    <col min="1042" max="1042" width="0.88671875" style="100" bestFit="1" customWidth="1"/>
    <col min="1043" max="1043" width="2.77734375" style="100" bestFit="1" customWidth="1"/>
    <col min="1044" max="1044" width="1.88671875" style="100" bestFit="1" customWidth="1"/>
    <col min="1045" max="1046" width="0.88671875" style="100" bestFit="1" customWidth="1"/>
    <col min="1047" max="1047" width="5.5546875" style="100" bestFit="1" customWidth="1"/>
    <col min="1048" max="1048" width="1.88671875" style="100" bestFit="1" customWidth="1"/>
    <col min="1049" max="1049" width="2.77734375" style="100" bestFit="1" customWidth="1"/>
    <col min="1050" max="1050" width="1.88671875" style="100" bestFit="1" customWidth="1"/>
    <col min="1051" max="1051" width="9.33203125" style="100" bestFit="1" customWidth="1"/>
    <col min="1052" max="1280" width="8.88671875" style="100"/>
    <col min="1281" max="1282" width="4.6640625" style="100" bestFit="1" customWidth="1"/>
    <col min="1283" max="1283" width="1.88671875" style="100" bestFit="1" customWidth="1"/>
    <col min="1284" max="1285" width="2.77734375" style="100" bestFit="1" customWidth="1"/>
    <col min="1286" max="1286" width="1.88671875" style="100" bestFit="1" customWidth="1"/>
    <col min="1287" max="1287" width="4.6640625" style="100" bestFit="1" customWidth="1"/>
    <col min="1288" max="1288" width="5.5546875" style="100" bestFit="1" customWidth="1"/>
    <col min="1289" max="1289" width="9.33203125" style="100" bestFit="1" customWidth="1"/>
    <col min="1290" max="1290" width="8.44140625" style="100" bestFit="1" customWidth="1"/>
    <col min="1291" max="1291" width="4.6640625" style="100" bestFit="1" customWidth="1"/>
    <col min="1292" max="1292" width="0.88671875" style="100" bestFit="1" customWidth="1"/>
    <col min="1293" max="1293" width="3.77734375" style="100" bestFit="1" customWidth="1"/>
    <col min="1294" max="1294" width="0.88671875" style="100" bestFit="1" customWidth="1"/>
    <col min="1295" max="1295" width="2.77734375" style="100" bestFit="1" customWidth="1"/>
    <col min="1296" max="1296" width="0.88671875" style="100" bestFit="1" customWidth="1"/>
    <col min="1297" max="1297" width="3.77734375" style="100" bestFit="1" customWidth="1"/>
    <col min="1298" max="1298" width="0.88671875" style="100" bestFit="1" customWidth="1"/>
    <col min="1299" max="1299" width="2.77734375" style="100" bestFit="1" customWidth="1"/>
    <col min="1300" max="1300" width="1.88671875" style="100" bestFit="1" customWidth="1"/>
    <col min="1301" max="1302" width="0.88671875" style="100" bestFit="1" customWidth="1"/>
    <col min="1303" max="1303" width="5.5546875" style="100" bestFit="1" customWidth="1"/>
    <col min="1304" max="1304" width="1.88671875" style="100" bestFit="1" customWidth="1"/>
    <col min="1305" max="1305" width="2.77734375" style="100" bestFit="1" customWidth="1"/>
    <col min="1306" max="1306" width="1.88671875" style="100" bestFit="1" customWidth="1"/>
    <col min="1307" max="1307" width="9.33203125" style="100" bestFit="1" customWidth="1"/>
    <col min="1308" max="1536" width="8.88671875" style="100"/>
    <col min="1537" max="1538" width="4.6640625" style="100" bestFit="1" customWidth="1"/>
    <col min="1539" max="1539" width="1.88671875" style="100" bestFit="1" customWidth="1"/>
    <col min="1540" max="1541" width="2.77734375" style="100" bestFit="1" customWidth="1"/>
    <col min="1542" max="1542" width="1.88671875" style="100" bestFit="1" customWidth="1"/>
    <col min="1543" max="1543" width="4.6640625" style="100" bestFit="1" customWidth="1"/>
    <col min="1544" max="1544" width="5.5546875" style="100" bestFit="1" customWidth="1"/>
    <col min="1545" max="1545" width="9.33203125" style="100" bestFit="1" customWidth="1"/>
    <col min="1546" max="1546" width="8.44140625" style="100" bestFit="1" customWidth="1"/>
    <col min="1547" max="1547" width="4.6640625" style="100" bestFit="1" customWidth="1"/>
    <col min="1548" max="1548" width="0.88671875" style="100" bestFit="1" customWidth="1"/>
    <col min="1549" max="1549" width="3.77734375" style="100" bestFit="1" customWidth="1"/>
    <col min="1550" max="1550" width="0.88671875" style="100" bestFit="1" customWidth="1"/>
    <col min="1551" max="1551" width="2.77734375" style="100" bestFit="1" customWidth="1"/>
    <col min="1552" max="1552" width="0.88671875" style="100" bestFit="1" customWidth="1"/>
    <col min="1553" max="1553" width="3.77734375" style="100" bestFit="1" customWidth="1"/>
    <col min="1554" max="1554" width="0.88671875" style="100" bestFit="1" customWidth="1"/>
    <col min="1555" max="1555" width="2.77734375" style="100" bestFit="1" customWidth="1"/>
    <col min="1556" max="1556" width="1.88671875" style="100" bestFit="1" customWidth="1"/>
    <col min="1557" max="1558" width="0.88671875" style="100" bestFit="1" customWidth="1"/>
    <col min="1559" max="1559" width="5.5546875" style="100" bestFit="1" customWidth="1"/>
    <col min="1560" max="1560" width="1.88671875" style="100" bestFit="1" customWidth="1"/>
    <col min="1561" max="1561" width="2.77734375" style="100" bestFit="1" customWidth="1"/>
    <col min="1562" max="1562" width="1.88671875" style="100" bestFit="1" customWidth="1"/>
    <col min="1563" max="1563" width="9.33203125" style="100" bestFit="1" customWidth="1"/>
    <col min="1564" max="1792" width="8.88671875" style="100"/>
    <col min="1793" max="1794" width="4.6640625" style="100" bestFit="1" customWidth="1"/>
    <col min="1795" max="1795" width="1.88671875" style="100" bestFit="1" customWidth="1"/>
    <col min="1796" max="1797" width="2.77734375" style="100" bestFit="1" customWidth="1"/>
    <col min="1798" max="1798" width="1.88671875" style="100" bestFit="1" customWidth="1"/>
    <col min="1799" max="1799" width="4.6640625" style="100" bestFit="1" customWidth="1"/>
    <col min="1800" max="1800" width="5.5546875" style="100" bestFit="1" customWidth="1"/>
    <col min="1801" max="1801" width="9.33203125" style="100" bestFit="1" customWidth="1"/>
    <col min="1802" max="1802" width="8.44140625" style="100" bestFit="1" customWidth="1"/>
    <col min="1803" max="1803" width="4.6640625" style="100" bestFit="1" customWidth="1"/>
    <col min="1804" max="1804" width="0.88671875" style="100" bestFit="1" customWidth="1"/>
    <col min="1805" max="1805" width="3.77734375" style="100" bestFit="1" customWidth="1"/>
    <col min="1806" max="1806" width="0.88671875" style="100" bestFit="1" customWidth="1"/>
    <col min="1807" max="1807" width="2.77734375" style="100" bestFit="1" customWidth="1"/>
    <col min="1808" max="1808" width="0.88671875" style="100" bestFit="1" customWidth="1"/>
    <col min="1809" max="1809" width="3.77734375" style="100" bestFit="1" customWidth="1"/>
    <col min="1810" max="1810" width="0.88671875" style="100" bestFit="1" customWidth="1"/>
    <col min="1811" max="1811" width="2.77734375" style="100" bestFit="1" customWidth="1"/>
    <col min="1812" max="1812" width="1.88671875" style="100" bestFit="1" customWidth="1"/>
    <col min="1813" max="1814" width="0.88671875" style="100" bestFit="1" customWidth="1"/>
    <col min="1815" max="1815" width="5.5546875" style="100" bestFit="1" customWidth="1"/>
    <col min="1816" max="1816" width="1.88671875" style="100" bestFit="1" customWidth="1"/>
    <col min="1817" max="1817" width="2.77734375" style="100" bestFit="1" customWidth="1"/>
    <col min="1818" max="1818" width="1.88671875" style="100" bestFit="1" customWidth="1"/>
    <col min="1819" max="1819" width="9.33203125" style="100" bestFit="1" customWidth="1"/>
    <col min="1820" max="2048" width="8.88671875" style="100"/>
    <col min="2049" max="2050" width="4.6640625" style="100" bestFit="1" customWidth="1"/>
    <col min="2051" max="2051" width="1.88671875" style="100" bestFit="1" customWidth="1"/>
    <col min="2052" max="2053" width="2.77734375" style="100" bestFit="1" customWidth="1"/>
    <col min="2054" max="2054" width="1.88671875" style="100" bestFit="1" customWidth="1"/>
    <col min="2055" max="2055" width="4.6640625" style="100" bestFit="1" customWidth="1"/>
    <col min="2056" max="2056" width="5.5546875" style="100" bestFit="1" customWidth="1"/>
    <col min="2057" max="2057" width="9.33203125" style="100" bestFit="1" customWidth="1"/>
    <col min="2058" max="2058" width="8.44140625" style="100" bestFit="1" customWidth="1"/>
    <col min="2059" max="2059" width="4.6640625" style="100" bestFit="1" customWidth="1"/>
    <col min="2060" max="2060" width="0.88671875" style="100" bestFit="1" customWidth="1"/>
    <col min="2061" max="2061" width="3.77734375" style="100" bestFit="1" customWidth="1"/>
    <col min="2062" max="2062" width="0.88671875" style="100" bestFit="1" customWidth="1"/>
    <col min="2063" max="2063" width="2.77734375" style="100" bestFit="1" customWidth="1"/>
    <col min="2064" max="2064" width="0.88671875" style="100" bestFit="1" customWidth="1"/>
    <col min="2065" max="2065" width="3.77734375" style="100" bestFit="1" customWidth="1"/>
    <col min="2066" max="2066" width="0.88671875" style="100" bestFit="1" customWidth="1"/>
    <col min="2067" max="2067" width="2.77734375" style="100" bestFit="1" customWidth="1"/>
    <col min="2068" max="2068" width="1.88671875" style="100" bestFit="1" customWidth="1"/>
    <col min="2069" max="2070" width="0.88671875" style="100" bestFit="1" customWidth="1"/>
    <col min="2071" max="2071" width="5.5546875" style="100" bestFit="1" customWidth="1"/>
    <col min="2072" max="2072" width="1.88671875" style="100" bestFit="1" customWidth="1"/>
    <col min="2073" max="2073" width="2.77734375" style="100" bestFit="1" customWidth="1"/>
    <col min="2074" max="2074" width="1.88671875" style="100" bestFit="1" customWidth="1"/>
    <col min="2075" max="2075" width="9.33203125" style="100" bestFit="1" customWidth="1"/>
    <col min="2076" max="2304" width="8.88671875" style="100"/>
    <col min="2305" max="2306" width="4.6640625" style="100" bestFit="1" customWidth="1"/>
    <col min="2307" max="2307" width="1.88671875" style="100" bestFit="1" customWidth="1"/>
    <col min="2308" max="2309" width="2.77734375" style="100" bestFit="1" customWidth="1"/>
    <col min="2310" max="2310" width="1.88671875" style="100" bestFit="1" customWidth="1"/>
    <col min="2311" max="2311" width="4.6640625" style="100" bestFit="1" customWidth="1"/>
    <col min="2312" max="2312" width="5.5546875" style="100" bestFit="1" customWidth="1"/>
    <col min="2313" max="2313" width="9.33203125" style="100" bestFit="1" customWidth="1"/>
    <col min="2314" max="2314" width="8.44140625" style="100" bestFit="1" customWidth="1"/>
    <col min="2315" max="2315" width="4.6640625" style="100" bestFit="1" customWidth="1"/>
    <col min="2316" max="2316" width="0.88671875" style="100" bestFit="1" customWidth="1"/>
    <col min="2317" max="2317" width="3.77734375" style="100" bestFit="1" customWidth="1"/>
    <col min="2318" max="2318" width="0.88671875" style="100" bestFit="1" customWidth="1"/>
    <col min="2319" max="2319" width="2.77734375" style="100" bestFit="1" customWidth="1"/>
    <col min="2320" max="2320" width="0.88671875" style="100" bestFit="1" customWidth="1"/>
    <col min="2321" max="2321" width="3.77734375" style="100" bestFit="1" customWidth="1"/>
    <col min="2322" max="2322" width="0.88671875" style="100" bestFit="1" customWidth="1"/>
    <col min="2323" max="2323" width="2.77734375" style="100" bestFit="1" customWidth="1"/>
    <col min="2324" max="2324" width="1.88671875" style="100" bestFit="1" customWidth="1"/>
    <col min="2325" max="2326" width="0.88671875" style="100" bestFit="1" customWidth="1"/>
    <col min="2327" max="2327" width="5.5546875" style="100" bestFit="1" customWidth="1"/>
    <col min="2328" max="2328" width="1.88671875" style="100" bestFit="1" customWidth="1"/>
    <col min="2329" max="2329" width="2.77734375" style="100" bestFit="1" customWidth="1"/>
    <col min="2330" max="2330" width="1.88671875" style="100" bestFit="1" customWidth="1"/>
    <col min="2331" max="2331" width="9.33203125" style="100" bestFit="1" customWidth="1"/>
    <col min="2332" max="2560" width="8.88671875" style="100"/>
    <col min="2561" max="2562" width="4.6640625" style="100" bestFit="1" customWidth="1"/>
    <col min="2563" max="2563" width="1.88671875" style="100" bestFit="1" customWidth="1"/>
    <col min="2564" max="2565" width="2.77734375" style="100" bestFit="1" customWidth="1"/>
    <col min="2566" max="2566" width="1.88671875" style="100" bestFit="1" customWidth="1"/>
    <col min="2567" max="2567" width="4.6640625" style="100" bestFit="1" customWidth="1"/>
    <col min="2568" max="2568" width="5.5546875" style="100" bestFit="1" customWidth="1"/>
    <col min="2569" max="2569" width="9.33203125" style="100" bestFit="1" customWidth="1"/>
    <col min="2570" max="2570" width="8.44140625" style="100" bestFit="1" customWidth="1"/>
    <col min="2571" max="2571" width="4.6640625" style="100" bestFit="1" customWidth="1"/>
    <col min="2572" max="2572" width="0.88671875" style="100" bestFit="1" customWidth="1"/>
    <col min="2573" max="2573" width="3.77734375" style="100" bestFit="1" customWidth="1"/>
    <col min="2574" max="2574" width="0.88671875" style="100" bestFit="1" customWidth="1"/>
    <col min="2575" max="2575" width="2.77734375" style="100" bestFit="1" customWidth="1"/>
    <col min="2576" max="2576" width="0.88671875" style="100" bestFit="1" customWidth="1"/>
    <col min="2577" max="2577" width="3.77734375" style="100" bestFit="1" customWidth="1"/>
    <col min="2578" max="2578" width="0.88671875" style="100" bestFit="1" customWidth="1"/>
    <col min="2579" max="2579" width="2.77734375" style="100" bestFit="1" customWidth="1"/>
    <col min="2580" max="2580" width="1.88671875" style="100" bestFit="1" customWidth="1"/>
    <col min="2581" max="2582" width="0.88671875" style="100" bestFit="1" customWidth="1"/>
    <col min="2583" max="2583" width="5.5546875" style="100" bestFit="1" customWidth="1"/>
    <col min="2584" max="2584" width="1.88671875" style="100" bestFit="1" customWidth="1"/>
    <col min="2585" max="2585" width="2.77734375" style="100" bestFit="1" customWidth="1"/>
    <col min="2586" max="2586" width="1.88671875" style="100" bestFit="1" customWidth="1"/>
    <col min="2587" max="2587" width="9.33203125" style="100" bestFit="1" customWidth="1"/>
    <col min="2588" max="2816" width="8.88671875" style="100"/>
    <col min="2817" max="2818" width="4.6640625" style="100" bestFit="1" customWidth="1"/>
    <col min="2819" max="2819" width="1.88671875" style="100" bestFit="1" customWidth="1"/>
    <col min="2820" max="2821" width="2.77734375" style="100" bestFit="1" customWidth="1"/>
    <col min="2822" max="2822" width="1.88671875" style="100" bestFit="1" customWidth="1"/>
    <col min="2823" max="2823" width="4.6640625" style="100" bestFit="1" customWidth="1"/>
    <col min="2824" max="2824" width="5.5546875" style="100" bestFit="1" customWidth="1"/>
    <col min="2825" max="2825" width="9.33203125" style="100" bestFit="1" customWidth="1"/>
    <col min="2826" max="2826" width="8.44140625" style="100" bestFit="1" customWidth="1"/>
    <col min="2827" max="2827" width="4.6640625" style="100" bestFit="1" customWidth="1"/>
    <col min="2828" max="2828" width="0.88671875" style="100" bestFit="1" customWidth="1"/>
    <col min="2829" max="2829" width="3.77734375" style="100" bestFit="1" customWidth="1"/>
    <col min="2830" max="2830" width="0.88671875" style="100" bestFit="1" customWidth="1"/>
    <col min="2831" max="2831" width="2.77734375" style="100" bestFit="1" customWidth="1"/>
    <col min="2832" max="2832" width="0.88671875" style="100" bestFit="1" customWidth="1"/>
    <col min="2833" max="2833" width="3.77734375" style="100" bestFit="1" customWidth="1"/>
    <col min="2834" max="2834" width="0.88671875" style="100" bestFit="1" customWidth="1"/>
    <col min="2835" max="2835" width="2.77734375" style="100" bestFit="1" customWidth="1"/>
    <col min="2836" max="2836" width="1.88671875" style="100" bestFit="1" customWidth="1"/>
    <col min="2837" max="2838" width="0.88671875" style="100" bestFit="1" customWidth="1"/>
    <col min="2839" max="2839" width="5.5546875" style="100" bestFit="1" customWidth="1"/>
    <col min="2840" max="2840" width="1.88671875" style="100" bestFit="1" customWidth="1"/>
    <col min="2841" max="2841" width="2.77734375" style="100" bestFit="1" customWidth="1"/>
    <col min="2842" max="2842" width="1.88671875" style="100" bestFit="1" customWidth="1"/>
    <col min="2843" max="2843" width="9.33203125" style="100" bestFit="1" customWidth="1"/>
    <col min="2844" max="3072" width="8.88671875" style="100"/>
    <col min="3073" max="3074" width="4.6640625" style="100" bestFit="1" customWidth="1"/>
    <col min="3075" max="3075" width="1.88671875" style="100" bestFit="1" customWidth="1"/>
    <col min="3076" max="3077" width="2.77734375" style="100" bestFit="1" customWidth="1"/>
    <col min="3078" max="3078" width="1.88671875" style="100" bestFit="1" customWidth="1"/>
    <col min="3079" max="3079" width="4.6640625" style="100" bestFit="1" customWidth="1"/>
    <col min="3080" max="3080" width="5.5546875" style="100" bestFit="1" customWidth="1"/>
    <col min="3081" max="3081" width="9.33203125" style="100" bestFit="1" customWidth="1"/>
    <col min="3082" max="3082" width="8.44140625" style="100" bestFit="1" customWidth="1"/>
    <col min="3083" max="3083" width="4.6640625" style="100" bestFit="1" customWidth="1"/>
    <col min="3084" max="3084" width="0.88671875" style="100" bestFit="1" customWidth="1"/>
    <col min="3085" max="3085" width="3.77734375" style="100" bestFit="1" customWidth="1"/>
    <col min="3086" max="3086" width="0.88671875" style="100" bestFit="1" customWidth="1"/>
    <col min="3087" max="3087" width="2.77734375" style="100" bestFit="1" customWidth="1"/>
    <col min="3088" max="3088" width="0.88671875" style="100" bestFit="1" customWidth="1"/>
    <col min="3089" max="3089" width="3.77734375" style="100" bestFit="1" customWidth="1"/>
    <col min="3090" max="3090" width="0.88671875" style="100" bestFit="1" customWidth="1"/>
    <col min="3091" max="3091" width="2.77734375" style="100" bestFit="1" customWidth="1"/>
    <col min="3092" max="3092" width="1.88671875" style="100" bestFit="1" customWidth="1"/>
    <col min="3093" max="3094" width="0.88671875" style="100" bestFit="1" customWidth="1"/>
    <col min="3095" max="3095" width="5.5546875" style="100" bestFit="1" customWidth="1"/>
    <col min="3096" max="3096" width="1.88671875" style="100" bestFit="1" customWidth="1"/>
    <col min="3097" max="3097" width="2.77734375" style="100" bestFit="1" customWidth="1"/>
    <col min="3098" max="3098" width="1.88671875" style="100" bestFit="1" customWidth="1"/>
    <col min="3099" max="3099" width="9.33203125" style="100" bestFit="1" customWidth="1"/>
    <col min="3100" max="3328" width="8.88671875" style="100"/>
    <col min="3329" max="3330" width="4.6640625" style="100" bestFit="1" customWidth="1"/>
    <col min="3331" max="3331" width="1.88671875" style="100" bestFit="1" customWidth="1"/>
    <col min="3332" max="3333" width="2.77734375" style="100" bestFit="1" customWidth="1"/>
    <col min="3334" max="3334" width="1.88671875" style="100" bestFit="1" customWidth="1"/>
    <col min="3335" max="3335" width="4.6640625" style="100" bestFit="1" customWidth="1"/>
    <col min="3336" max="3336" width="5.5546875" style="100" bestFit="1" customWidth="1"/>
    <col min="3337" max="3337" width="9.33203125" style="100" bestFit="1" customWidth="1"/>
    <col min="3338" max="3338" width="8.44140625" style="100" bestFit="1" customWidth="1"/>
    <col min="3339" max="3339" width="4.6640625" style="100" bestFit="1" customWidth="1"/>
    <col min="3340" max="3340" width="0.88671875" style="100" bestFit="1" customWidth="1"/>
    <col min="3341" max="3341" width="3.77734375" style="100" bestFit="1" customWidth="1"/>
    <col min="3342" max="3342" width="0.88671875" style="100" bestFit="1" customWidth="1"/>
    <col min="3343" max="3343" width="2.77734375" style="100" bestFit="1" customWidth="1"/>
    <col min="3344" max="3344" width="0.88671875" style="100" bestFit="1" customWidth="1"/>
    <col min="3345" max="3345" width="3.77734375" style="100" bestFit="1" customWidth="1"/>
    <col min="3346" max="3346" width="0.88671875" style="100" bestFit="1" customWidth="1"/>
    <col min="3347" max="3347" width="2.77734375" style="100" bestFit="1" customWidth="1"/>
    <col min="3348" max="3348" width="1.88671875" style="100" bestFit="1" customWidth="1"/>
    <col min="3349" max="3350" width="0.88671875" style="100" bestFit="1" customWidth="1"/>
    <col min="3351" max="3351" width="5.5546875" style="100" bestFit="1" customWidth="1"/>
    <col min="3352" max="3352" width="1.88671875" style="100" bestFit="1" customWidth="1"/>
    <col min="3353" max="3353" width="2.77734375" style="100" bestFit="1" customWidth="1"/>
    <col min="3354" max="3354" width="1.88671875" style="100" bestFit="1" customWidth="1"/>
    <col min="3355" max="3355" width="9.33203125" style="100" bestFit="1" customWidth="1"/>
    <col min="3356" max="3584" width="8.88671875" style="100"/>
    <col min="3585" max="3586" width="4.6640625" style="100" bestFit="1" customWidth="1"/>
    <col min="3587" max="3587" width="1.88671875" style="100" bestFit="1" customWidth="1"/>
    <col min="3588" max="3589" width="2.77734375" style="100" bestFit="1" customWidth="1"/>
    <col min="3590" max="3590" width="1.88671875" style="100" bestFit="1" customWidth="1"/>
    <col min="3591" max="3591" width="4.6640625" style="100" bestFit="1" customWidth="1"/>
    <col min="3592" max="3592" width="5.5546875" style="100" bestFit="1" customWidth="1"/>
    <col min="3593" max="3593" width="9.33203125" style="100" bestFit="1" customWidth="1"/>
    <col min="3594" max="3594" width="8.44140625" style="100" bestFit="1" customWidth="1"/>
    <col min="3595" max="3595" width="4.6640625" style="100" bestFit="1" customWidth="1"/>
    <col min="3596" max="3596" width="0.88671875" style="100" bestFit="1" customWidth="1"/>
    <col min="3597" max="3597" width="3.77734375" style="100" bestFit="1" customWidth="1"/>
    <col min="3598" max="3598" width="0.88671875" style="100" bestFit="1" customWidth="1"/>
    <col min="3599" max="3599" width="2.77734375" style="100" bestFit="1" customWidth="1"/>
    <col min="3600" max="3600" width="0.88671875" style="100" bestFit="1" customWidth="1"/>
    <col min="3601" max="3601" width="3.77734375" style="100" bestFit="1" customWidth="1"/>
    <col min="3602" max="3602" width="0.88671875" style="100" bestFit="1" customWidth="1"/>
    <col min="3603" max="3603" width="2.77734375" style="100" bestFit="1" customWidth="1"/>
    <col min="3604" max="3604" width="1.88671875" style="100" bestFit="1" customWidth="1"/>
    <col min="3605" max="3606" width="0.88671875" style="100" bestFit="1" customWidth="1"/>
    <col min="3607" max="3607" width="5.5546875" style="100" bestFit="1" customWidth="1"/>
    <col min="3608" max="3608" width="1.88671875" style="100" bestFit="1" customWidth="1"/>
    <col min="3609" max="3609" width="2.77734375" style="100" bestFit="1" customWidth="1"/>
    <col min="3610" max="3610" width="1.88671875" style="100" bestFit="1" customWidth="1"/>
    <col min="3611" max="3611" width="9.33203125" style="100" bestFit="1" customWidth="1"/>
    <col min="3612" max="3840" width="8.88671875" style="100"/>
    <col min="3841" max="3842" width="4.6640625" style="100" bestFit="1" customWidth="1"/>
    <col min="3843" max="3843" width="1.88671875" style="100" bestFit="1" customWidth="1"/>
    <col min="3844" max="3845" width="2.77734375" style="100" bestFit="1" customWidth="1"/>
    <col min="3846" max="3846" width="1.88671875" style="100" bestFit="1" customWidth="1"/>
    <col min="3847" max="3847" width="4.6640625" style="100" bestFit="1" customWidth="1"/>
    <col min="3848" max="3848" width="5.5546875" style="100" bestFit="1" customWidth="1"/>
    <col min="3849" max="3849" width="9.33203125" style="100" bestFit="1" customWidth="1"/>
    <col min="3850" max="3850" width="8.44140625" style="100" bestFit="1" customWidth="1"/>
    <col min="3851" max="3851" width="4.6640625" style="100" bestFit="1" customWidth="1"/>
    <col min="3852" max="3852" width="0.88671875" style="100" bestFit="1" customWidth="1"/>
    <col min="3853" max="3853" width="3.77734375" style="100" bestFit="1" customWidth="1"/>
    <col min="3854" max="3854" width="0.88671875" style="100" bestFit="1" customWidth="1"/>
    <col min="3855" max="3855" width="2.77734375" style="100" bestFit="1" customWidth="1"/>
    <col min="3856" max="3856" width="0.88671875" style="100" bestFit="1" customWidth="1"/>
    <col min="3857" max="3857" width="3.77734375" style="100" bestFit="1" customWidth="1"/>
    <col min="3858" max="3858" width="0.88671875" style="100" bestFit="1" customWidth="1"/>
    <col min="3859" max="3859" width="2.77734375" style="100" bestFit="1" customWidth="1"/>
    <col min="3860" max="3860" width="1.88671875" style="100" bestFit="1" customWidth="1"/>
    <col min="3861" max="3862" width="0.88671875" style="100" bestFit="1" customWidth="1"/>
    <col min="3863" max="3863" width="5.5546875" style="100" bestFit="1" customWidth="1"/>
    <col min="3864" max="3864" width="1.88671875" style="100" bestFit="1" customWidth="1"/>
    <col min="3865" max="3865" width="2.77734375" style="100" bestFit="1" customWidth="1"/>
    <col min="3866" max="3866" width="1.88671875" style="100" bestFit="1" customWidth="1"/>
    <col min="3867" max="3867" width="9.33203125" style="100" bestFit="1" customWidth="1"/>
    <col min="3868" max="4096" width="8.88671875" style="100"/>
    <col min="4097" max="4098" width="4.6640625" style="100" bestFit="1" customWidth="1"/>
    <col min="4099" max="4099" width="1.88671875" style="100" bestFit="1" customWidth="1"/>
    <col min="4100" max="4101" width="2.77734375" style="100" bestFit="1" customWidth="1"/>
    <col min="4102" max="4102" width="1.88671875" style="100" bestFit="1" customWidth="1"/>
    <col min="4103" max="4103" width="4.6640625" style="100" bestFit="1" customWidth="1"/>
    <col min="4104" max="4104" width="5.5546875" style="100" bestFit="1" customWidth="1"/>
    <col min="4105" max="4105" width="9.33203125" style="100" bestFit="1" customWidth="1"/>
    <col min="4106" max="4106" width="8.44140625" style="100" bestFit="1" customWidth="1"/>
    <col min="4107" max="4107" width="4.6640625" style="100" bestFit="1" customWidth="1"/>
    <col min="4108" max="4108" width="0.88671875" style="100" bestFit="1" customWidth="1"/>
    <col min="4109" max="4109" width="3.77734375" style="100" bestFit="1" customWidth="1"/>
    <col min="4110" max="4110" width="0.88671875" style="100" bestFit="1" customWidth="1"/>
    <col min="4111" max="4111" width="2.77734375" style="100" bestFit="1" customWidth="1"/>
    <col min="4112" max="4112" width="0.88671875" style="100" bestFit="1" customWidth="1"/>
    <col min="4113" max="4113" width="3.77734375" style="100" bestFit="1" customWidth="1"/>
    <col min="4114" max="4114" width="0.88671875" style="100" bestFit="1" customWidth="1"/>
    <col min="4115" max="4115" width="2.77734375" style="100" bestFit="1" customWidth="1"/>
    <col min="4116" max="4116" width="1.88671875" style="100" bestFit="1" customWidth="1"/>
    <col min="4117" max="4118" width="0.88671875" style="100" bestFit="1" customWidth="1"/>
    <col min="4119" max="4119" width="5.5546875" style="100" bestFit="1" customWidth="1"/>
    <col min="4120" max="4120" width="1.88671875" style="100" bestFit="1" customWidth="1"/>
    <col min="4121" max="4121" width="2.77734375" style="100" bestFit="1" customWidth="1"/>
    <col min="4122" max="4122" width="1.88671875" style="100" bestFit="1" customWidth="1"/>
    <col min="4123" max="4123" width="9.33203125" style="100" bestFit="1" customWidth="1"/>
    <col min="4124" max="4352" width="8.88671875" style="100"/>
    <col min="4353" max="4354" width="4.6640625" style="100" bestFit="1" customWidth="1"/>
    <col min="4355" max="4355" width="1.88671875" style="100" bestFit="1" customWidth="1"/>
    <col min="4356" max="4357" width="2.77734375" style="100" bestFit="1" customWidth="1"/>
    <col min="4358" max="4358" width="1.88671875" style="100" bestFit="1" customWidth="1"/>
    <col min="4359" max="4359" width="4.6640625" style="100" bestFit="1" customWidth="1"/>
    <col min="4360" max="4360" width="5.5546875" style="100" bestFit="1" customWidth="1"/>
    <col min="4361" max="4361" width="9.33203125" style="100" bestFit="1" customWidth="1"/>
    <col min="4362" max="4362" width="8.44140625" style="100" bestFit="1" customWidth="1"/>
    <col min="4363" max="4363" width="4.6640625" style="100" bestFit="1" customWidth="1"/>
    <col min="4364" max="4364" width="0.88671875" style="100" bestFit="1" customWidth="1"/>
    <col min="4365" max="4365" width="3.77734375" style="100" bestFit="1" customWidth="1"/>
    <col min="4366" max="4366" width="0.88671875" style="100" bestFit="1" customWidth="1"/>
    <col min="4367" max="4367" width="2.77734375" style="100" bestFit="1" customWidth="1"/>
    <col min="4368" max="4368" width="0.88671875" style="100" bestFit="1" customWidth="1"/>
    <col min="4369" max="4369" width="3.77734375" style="100" bestFit="1" customWidth="1"/>
    <col min="4370" max="4370" width="0.88671875" style="100" bestFit="1" customWidth="1"/>
    <col min="4371" max="4371" width="2.77734375" style="100" bestFit="1" customWidth="1"/>
    <col min="4372" max="4372" width="1.88671875" style="100" bestFit="1" customWidth="1"/>
    <col min="4373" max="4374" width="0.88671875" style="100" bestFit="1" customWidth="1"/>
    <col min="4375" max="4375" width="5.5546875" style="100" bestFit="1" customWidth="1"/>
    <col min="4376" max="4376" width="1.88671875" style="100" bestFit="1" customWidth="1"/>
    <col min="4377" max="4377" width="2.77734375" style="100" bestFit="1" customWidth="1"/>
    <col min="4378" max="4378" width="1.88671875" style="100" bestFit="1" customWidth="1"/>
    <col min="4379" max="4379" width="9.33203125" style="100" bestFit="1" customWidth="1"/>
    <col min="4380" max="4608" width="8.88671875" style="100"/>
    <col min="4609" max="4610" width="4.6640625" style="100" bestFit="1" customWidth="1"/>
    <col min="4611" max="4611" width="1.88671875" style="100" bestFit="1" customWidth="1"/>
    <col min="4612" max="4613" width="2.77734375" style="100" bestFit="1" customWidth="1"/>
    <col min="4614" max="4614" width="1.88671875" style="100" bestFit="1" customWidth="1"/>
    <col min="4615" max="4615" width="4.6640625" style="100" bestFit="1" customWidth="1"/>
    <col min="4616" max="4616" width="5.5546875" style="100" bestFit="1" customWidth="1"/>
    <col min="4617" max="4617" width="9.33203125" style="100" bestFit="1" customWidth="1"/>
    <col min="4618" max="4618" width="8.44140625" style="100" bestFit="1" customWidth="1"/>
    <col min="4619" max="4619" width="4.6640625" style="100" bestFit="1" customWidth="1"/>
    <col min="4620" max="4620" width="0.88671875" style="100" bestFit="1" customWidth="1"/>
    <col min="4621" max="4621" width="3.77734375" style="100" bestFit="1" customWidth="1"/>
    <col min="4622" max="4622" width="0.88671875" style="100" bestFit="1" customWidth="1"/>
    <col min="4623" max="4623" width="2.77734375" style="100" bestFit="1" customWidth="1"/>
    <col min="4624" max="4624" width="0.88671875" style="100" bestFit="1" customWidth="1"/>
    <col min="4625" max="4625" width="3.77734375" style="100" bestFit="1" customWidth="1"/>
    <col min="4626" max="4626" width="0.88671875" style="100" bestFit="1" customWidth="1"/>
    <col min="4627" max="4627" width="2.77734375" style="100" bestFit="1" customWidth="1"/>
    <col min="4628" max="4628" width="1.88671875" style="100" bestFit="1" customWidth="1"/>
    <col min="4629" max="4630" width="0.88671875" style="100" bestFit="1" customWidth="1"/>
    <col min="4631" max="4631" width="5.5546875" style="100" bestFit="1" customWidth="1"/>
    <col min="4632" max="4632" width="1.88671875" style="100" bestFit="1" customWidth="1"/>
    <col min="4633" max="4633" width="2.77734375" style="100" bestFit="1" customWidth="1"/>
    <col min="4634" max="4634" width="1.88671875" style="100" bestFit="1" customWidth="1"/>
    <col min="4635" max="4635" width="9.33203125" style="100" bestFit="1" customWidth="1"/>
    <col min="4636" max="4864" width="8.88671875" style="100"/>
    <col min="4865" max="4866" width="4.6640625" style="100" bestFit="1" customWidth="1"/>
    <col min="4867" max="4867" width="1.88671875" style="100" bestFit="1" customWidth="1"/>
    <col min="4868" max="4869" width="2.77734375" style="100" bestFit="1" customWidth="1"/>
    <col min="4870" max="4870" width="1.88671875" style="100" bestFit="1" customWidth="1"/>
    <col min="4871" max="4871" width="4.6640625" style="100" bestFit="1" customWidth="1"/>
    <col min="4872" max="4872" width="5.5546875" style="100" bestFit="1" customWidth="1"/>
    <col min="4873" max="4873" width="9.33203125" style="100" bestFit="1" customWidth="1"/>
    <col min="4874" max="4874" width="8.44140625" style="100" bestFit="1" customWidth="1"/>
    <col min="4875" max="4875" width="4.6640625" style="100" bestFit="1" customWidth="1"/>
    <col min="4876" max="4876" width="0.88671875" style="100" bestFit="1" customWidth="1"/>
    <col min="4877" max="4877" width="3.77734375" style="100" bestFit="1" customWidth="1"/>
    <col min="4878" max="4878" width="0.88671875" style="100" bestFit="1" customWidth="1"/>
    <col min="4879" max="4879" width="2.77734375" style="100" bestFit="1" customWidth="1"/>
    <col min="4880" max="4880" width="0.88671875" style="100" bestFit="1" customWidth="1"/>
    <col min="4881" max="4881" width="3.77734375" style="100" bestFit="1" customWidth="1"/>
    <col min="4882" max="4882" width="0.88671875" style="100" bestFit="1" customWidth="1"/>
    <col min="4883" max="4883" width="2.77734375" style="100" bestFit="1" customWidth="1"/>
    <col min="4884" max="4884" width="1.88671875" style="100" bestFit="1" customWidth="1"/>
    <col min="4885" max="4886" width="0.88671875" style="100" bestFit="1" customWidth="1"/>
    <col min="4887" max="4887" width="5.5546875" style="100" bestFit="1" customWidth="1"/>
    <col min="4888" max="4888" width="1.88671875" style="100" bestFit="1" customWidth="1"/>
    <col min="4889" max="4889" width="2.77734375" style="100" bestFit="1" customWidth="1"/>
    <col min="4890" max="4890" width="1.88671875" style="100" bestFit="1" customWidth="1"/>
    <col min="4891" max="4891" width="9.33203125" style="100" bestFit="1" customWidth="1"/>
    <col min="4892" max="5120" width="8.88671875" style="100"/>
    <col min="5121" max="5122" width="4.6640625" style="100" bestFit="1" customWidth="1"/>
    <col min="5123" max="5123" width="1.88671875" style="100" bestFit="1" customWidth="1"/>
    <col min="5124" max="5125" width="2.77734375" style="100" bestFit="1" customWidth="1"/>
    <col min="5126" max="5126" width="1.88671875" style="100" bestFit="1" customWidth="1"/>
    <col min="5127" max="5127" width="4.6640625" style="100" bestFit="1" customWidth="1"/>
    <col min="5128" max="5128" width="5.5546875" style="100" bestFit="1" customWidth="1"/>
    <col min="5129" max="5129" width="9.33203125" style="100" bestFit="1" customWidth="1"/>
    <col min="5130" max="5130" width="8.44140625" style="100" bestFit="1" customWidth="1"/>
    <col min="5131" max="5131" width="4.6640625" style="100" bestFit="1" customWidth="1"/>
    <col min="5132" max="5132" width="0.88671875" style="100" bestFit="1" customWidth="1"/>
    <col min="5133" max="5133" width="3.77734375" style="100" bestFit="1" customWidth="1"/>
    <col min="5134" max="5134" width="0.88671875" style="100" bestFit="1" customWidth="1"/>
    <col min="5135" max="5135" width="2.77734375" style="100" bestFit="1" customWidth="1"/>
    <col min="5136" max="5136" width="0.88671875" style="100" bestFit="1" customWidth="1"/>
    <col min="5137" max="5137" width="3.77734375" style="100" bestFit="1" customWidth="1"/>
    <col min="5138" max="5138" width="0.88671875" style="100" bestFit="1" customWidth="1"/>
    <col min="5139" max="5139" width="2.77734375" style="100" bestFit="1" customWidth="1"/>
    <col min="5140" max="5140" width="1.88671875" style="100" bestFit="1" customWidth="1"/>
    <col min="5141" max="5142" width="0.88671875" style="100" bestFit="1" customWidth="1"/>
    <col min="5143" max="5143" width="5.5546875" style="100" bestFit="1" customWidth="1"/>
    <col min="5144" max="5144" width="1.88671875" style="100" bestFit="1" customWidth="1"/>
    <col min="5145" max="5145" width="2.77734375" style="100" bestFit="1" customWidth="1"/>
    <col min="5146" max="5146" width="1.88671875" style="100" bestFit="1" customWidth="1"/>
    <col min="5147" max="5147" width="9.33203125" style="100" bestFit="1" customWidth="1"/>
    <col min="5148" max="5376" width="8.88671875" style="100"/>
    <col min="5377" max="5378" width="4.6640625" style="100" bestFit="1" customWidth="1"/>
    <col min="5379" max="5379" width="1.88671875" style="100" bestFit="1" customWidth="1"/>
    <col min="5380" max="5381" width="2.77734375" style="100" bestFit="1" customWidth="1"/>
    <col min="5382" max="5382" width="1.88671875" style="100" bestFit="1" customWidth="1"/>
    <col min="5383" max="5383" width="4.6640625" style="100" bestFit="1" customWidth="1"/>
    <col min="5384" max="5384" width="5.5546875" style="100" bestFit="1" customWidth="1"/>
    <col min="5385" max="5385" width="9.33203125" style="100" bestFit="1" customWidth="1"/>
    <col min="5386" max="5386" width="8.44140625" style="100" bestFit="1" customWidth="1"/>
    <col min="5387" max="5387" width="4.6640625" style="100" bestFit="1" customWidth="1"/>
    <col min="5388" max="5388" width="0.88671875" style="100" bestFit="1" customWidth="1"/>
    <col min="5389" max="5389" width="3.77734375" style="100" bestFit="1" customWidth="1"/>
    <col min="5390" max="5390" width="0.88671875" style="100" bestFit="1" customWidth="1"/>
    <col min="5391" max="5391" width="2.77734375" style="100" bestFit="1" customWidth="1"/>
    <col min="5392" max="5392" width="0.88671875" style="100" bestFit="1" customWidth="1"/>
    <col min="5393" max="5393" width="3.77734375" style="100" bestFit="1" customWidth="1"/>
    <col min="5394" max="5394" width="0.88671875" style="100" bestFit="1" customWidth="1"/>
    <col min="5395" max="5395" width="2.77734375" style="100" bestFit="1" customWidth="1"/>
    <col min="5396" max="5396" width="1.88671875" style="100" bestFit="1" customWidth="1"/>
    <col min="5397" max="5398" width="0.88671875" style="100" bestFit="1" customWidth="1"/>
    <col min="5399" max="5399" width="5.5546875" style="100" bestFit="1" customWidth="1"/>
    <col min="5400" max="5400" width="1.88671875" style="100" bestFit="1" customWidth="1"/>
    <col min="5401" max="5401" width="2.77734375" style="100" bestFit="1" customWidth="1"/>
    <col min="5402" max="5402" width="1.88671875" style="100" bestFit="1" customWidth="1"/>
    <col min="5403" max="5403" width="9.33203125" style="100" bestFit="1" customWidth="1"/>
    <col min="5404" max="5632" width="8.88671875" style="100"/>
    <col min="5633" max="5634" width="4.6640625" style="100" bestFit="1" customWidth="1"/>
    <col min="5635" max="5635" width="1.88671875" style="100" bestFit="1" customWidth="1"/>
    <col min="5636" max="5637" width="2.77734375" style="100" bestFit="1" customWidth="1"/>
    <col min="5638" max="5638" width="1.88671875" style="100" bestFit="1" customWidth="1"/>
    <col min="5639" max="5639" width="4.6640625" style="100" bestFit="1" customWidth="1"/>
    <col min="5640" max="5640" width="5.5546875" style="100" bestFit="1" customWidth="1"/>
    <col min="5641" max="5641" width="9.33203125" style="100" bestFit="1" customWidth="1"/>
    <col min="5642" max="5642" width="8.44140625" style="100" bestFit="1" customWidth="1"/>
    <col min="5643" max="5643" width="4.6640625" style="100" bestFit="1" customWidth="1"/>
    <col min="5644" max="5644" width="0.88671875" style="100" bestFit="1" customWidth="1"/>
    <col min="5645" max="5645" width="3.77734375" style="100" bestFit="1" customWidth="1"/>
    <col min="5646" max="5646" width="0.88671875" style="100" bestFit="1" customWidth="1"/>
    <col min="5647" max="5647" width="2.77734375" style="100" bestFit="1" customWidth="1"/>
    <col min="5648" max="5648" width="0.88671875" style="100" bestFit="1" customWidth="1"/>
    <col min="5649" max="5649" width="3.77734375" style="100" bestFit="1" customWidth="1"/>
    <col min="5650" max="5650" width="0.88671875" style="100" bestFit="1" customWidth="1"/>
    <col min="5651" max="5651" width="2.77734375" style="100" bestFit="1" customWidth="1"/>
    <col min="5652" max="5652" width="1.88671875" style="100" bestFit="1" customWidth="1"/>
    <col min="5653" max="5654" width="0.88671875" style="100" bestFit="1" customWidth="1"/>
    <col min="5655" max="5655" width="5.5546875" style="100" bestFit="1" customWidth="1"/>
    <col min="5656" max="5656" width="1.88671875" style="100" bestFit="1" customWidth="1"/>
    <col min="5657" max="5657" width="2.77734375" style="100" bestFit="1" customWidth="1"/>
    <col min="5658" max="5658" width="1.88671875" style="100" bestFit="1" customWidth="1"/>
    <col min="5659" max="5659" width="9.33203125" style="100" bestFit="1" customWidth="1"/>
    <col min="5660" max="5888" width="8.88671875" style="100"/>
    <col min="5889" max="5890" width="4.6640625" style="100" bestFit="1" customWidth="1"/>
    <col min="5891" max="5891" width="1.88671875" style="100" bestFit="1" customWidth="1"/>
    <col min="5892" max="5893" width="2.77734375" style="100" bestFit="1" customWidth="1"/>
    <col min="5894" max="5894" width="1.88671875" style="100" bestFit="1" customWidth="1"/>
    <col min="5895" max="5895" width="4.6640625" style="100" bestFit="1" customWidth="1"/>
    <col min="5896" max="5896" width="5.5546875" style="100" bestFit="1" customWidth="1"/>
    <col min="5897" max="5897" width="9.33203125" style="100" bestFit="1" customWidth="1"/>
    <col min="5898" max="5898" width="8.44140625" style="100" bestFit="1" customWidth="1"/>
    <col min="5899" max="5899" width="4.6640625" style="100" bestFit="1" customWidth="1"/>
    <col min="5900" max="5900" width="0.88671875" style="100" bestFit="1" customWidth="1"/>
    <col min="5901" max="5901" width="3.77734375" style="100" bestFit="1" customWidth="1"/>
    <col min="5902" max="5902" width="0.88671875" style="100" bestFit="1" customWidth="1"/>
    <col min="5903" max="5903" width="2.77734375" style="100" bestFit="1" customWidth="1"/>
    <col min="5904" max="5904" width="0.88671875" style="100" bestFit="1" customWidth="1"/>
    <col min="5905" max="5905" width="3.77734375" style="100" bestFit="1" customWidth="1"/>
    <col min="5906" max="5906" width="0.88671875" style="100" bestFit="1" customWidth="1"/>
    <col min="5907" max="5907" width="2.77734375" style="100" bestFit="1" customWidth="1"/>
    <col min="5908" max="5908" width="1.88671875" style="100" bestFit="1" customWidth="1"/>
    <col min="5909" max="5910" width="0.88671875" style="100" bestFit="1" customWidth="1"/>
    <col min="5911" max="5911" width="5.5546875" style="100" bestFit="1" customWidth="1"/>
    <col min="5912" max="5912" width="1.88671875" style="100" bestFit="1" customWidth="1"/>
    <col min="5913" max="5913" width="2.77734375" style="100" bestFit="1" customWidth="1"/>
    <col min="5914" max="5914" width="1.88671875" style="100" bestFit="1" customWidth="1"/>
    <col min="5915" max="5915" width="9.33203125" style="100" bestFit="1" customWidth="1"/>
    <col min="5916" max="6144" width="8.88671875" style="100"/>
    <col min="6145" max="6146" width="4.6640625" style="100" bestFit="1" customWidth="1"/>
    <col min="6147" max="6147" width="1.88671875" style="100" bestFit="1" customWidth="1"/>
    <col min="6148" max="6149" width="2.77734375" style="100" bestFit="1" customWidth="1"/>
    <col min="6150" max="6150" width="1.88671875" style="100" bestFit="1" customWidth="1"/>
    <col min="6151" max="6151" width="4.6640625" style="100" bestFit="1" customWidth="1"/>
    <col min="6152" max="6152" width="5.5546875" style="100" bestFit="1" customWidth="1"/>
    <col min="6153" max="6153" width="9.33203125" style="100" bestFit="1" customWidth="1"/>
    <col min="6154" max="6154" width="8.44140625" style="100" bestFit="1" customWidth="1"/>
    <col min="6155" max="6155" width="4.6640625" style="100" bestFit="1" customWidth="1"/>
    <col min="6156" max="6156" width="0.88671875" style="100" bestFit="1" customWidth="1"/>
    <col min="6157" max="6157" width="3.77734375" style="100" bestFit="1" customWidth="1"/>
    <col min="6158" max="6158" width="0.88671875" style="100" bestFit="1" customWidth="1"/>
    <col min="6159" max="6159" width="2.77734375" style="100" bestFit="1" customWidth="1"/>
    <col min="6160" max="6160" width="0.88671875" style="100" bestFit="1" customWidth="1"/>
    <col min="6161" max="6161" width="3.77734375" style="100" bestFit="1" customWidth="1"/>
    <col min="6162" max="6162" width="0.88671875" style="100" bestFit="1" customWidth="1"/>
    <col min="6163" max="6163" width="2.77734375" style="100" bestFit="1" customWidth="1"/>
    <col min="6164" max="6164" width="1.88671875" style="100" bestFit="1" customWidth="1"/>
    <col min="6165" max="6166" width="0.88671875" style="100" bestFit="1" customWidth="1"/>
    <col min="6167" max="6167" width="5.5546875" style="100" bestFit="1" customWidth="1"/>
    <col min="6168" max="6168" width="1.88671875" style="100" bestFit="1" customWidth="1"/>
    <col min="6169" max="6169" width="2.77734375" style="100" bestFit="1" customWidth="1"/>
    <col min="6170" max="6170" width="1.88671875" style="100" bestFit="1" customWidth="1"/>
    <col min="6171" max="6171" width="9.33203125" style="100" bestFit="1" customWidth="1"/>
    <col min="6172" max="6400" width="8.88671875" style="100"/>
    <col min="6401" max="6402" width="4.6640625" style="100" bestFit="1" customWidth="1"/>
    <col min="6403" max="6403" width="1.88671875" style="100" bestFit="1" customWidth="1"/>
    <col min="6404" max="6405" width="2.77734375" style="100" bestFit="1" customWidth="1"/>
    <col min="6406" max="6406" width="1.88671875" style="100" bestFit="1" customWidth="1"/>
    <col min="6407" max="6407" width="4.6640625" style="100" bestFit="1" customWidth="1"/>
    <col min="6408" max="6408" width="5.5546875" style="100" bestFit="1" customWidth="1"/>
    <col min="6409" max="6409" width="9.33203125" style="100" bestFit="1" customWidth="1"/>
    <col min="6410" max="6410" width="8.44140625" style="100" bestFit="1" customWidth="1"/>
    <col min="6411" max="6411" width="4.6640625" style="100" bestFit="1" customWidth="1"/>
    <col min="6412" max="6412" width="0.88671875" style="100" bestFit="1" customWidth="1"/>
    <col min="6413" max="6413" width="3.77734375" style="100" bestFit="1" customWidth="1"/>
    <col min="6414" max="6414" width="0.88671875" style="100" bestFit="1" customWidth="1"/>
    <col min="6415" max="6415" width="2.77734375" style="100" bestFit="1" customWidth="1"/>
    <col min="6416" max="6416" width="0.88671875" style="100" bestFit="1" customWidth="1"/>
    <col min="6417" max="6417" width="3.77734375" style="100" bestFit="1" customWidth="1"/>
    <col min="6418" max="6418" width="0.88671875" style="100" bestFit="1" customWidth="1"/>
    <col min="6419" max="6419" width="2.77734375" style="100" bestFit="1" customWidth="1"/>
    <col min="6420" max="6420" width="1.88671875" style="100" bestFit="1" customWidth="1"/>
    <col min="6421" max="6422" width="0.88671875" style="100" bestFit="1" customWidth="1"/>
    <col min="6423" max="6423" width="5.5546875" style="100" bestFit="1" customWidth="1"/>
    <col min="6424" max="6424" width="1.88671875" style="100" bestFit="1" customWidth="1"/>
    <col min="6425" max="6425" width="2.77734375" style="100" bestFit="1" customWidth="1"/>
    <col min="6426" max="6426" width="1.88671875" style="100" bestFit="1" customWidth="1"/>
    <col min="6427" max="6427" width="9.33203125" style="100" bestFit="1" customWidth="1"/>
    <col min="6428" max="6656" width="8.88671875" style="100"/>
    <col min="6657" max="6658" width="4.6640625" style="100" bestFit="1" customWidth="1"/>
    <col min="6659" max="6659" width="1.88671875" style="100" bestFit="1" customWidth="1"/>
    <col min="6660" max="6661" width="2.77734375" style="100" bestFit="1" customWidth="1"/>
    <col min="6662" max="6662" width="1.88671875" style="100" bestFit="1" customWidth="1"/>
    <col min="6663" max="6663" width="4.6640625" style="100" bestFit="1" customWidth="1"/>
    <col min="6664" max="6664" width="5.5546875" style="100" bestFit="1" customWidth="1"/>
    <col min="6665" max="6665" width="9.33203125" style="100" bestFit="1" customWidth="1"/>
    <col min="6666" max="6666" width="8.44140625" style="100" bestFit="1" customWidth="1"/>
    <col min="6667" max="6667" width="4.6640625" style="100" bestFit="1" customWidth="1"/>
    <col min="6668" max="6668" width="0.88671875" style="100" bestFit="1" customWidth="1"/>
    <col min="6669" max="6669" width="3.77734375" style="100" bestFit="1" customWidth="1"/>
    <col min="6670" max="6670" width="0.88671875" style="100" bestFit="1" customWidth="1"/>
    <col min="6671" max="6671" width="2.77734375" style="100" bestFit="1" customWidth="1"/>
    <col min="6672" max="6672" width="0.88671875" style="100" bestFit="1" customWidth="1"/>
    <col min="6673" max="6673" width="3.77734375" style="100" bestFit="1" customWidth="1"/>
    <col min="6674" max="6674" width="0.88671875" style="100" bestFit="1" customWidth="1"/>
    <col min="6675" max="6675" width="2.77734375" style="100" bestFit="1" customWidth="1"/>
    <col min="6676" max="6676" width="1.88671875" style="100" bestFit="1" customWidth="1"/>
    <col min="6677" max="6678" width="0.88671875" style="100" bestFit="1" customWidth="1"/>
    <col min="6679" max="6679" width="5.5546875" style="100" bestFit="1" customWidth="1"/>
    <col min="6680" max="6680" width="1.88671875" style="100" bestFit="1" customWidth="1"/>
    <col min="6681" max="6681" width="2.77734375" style="100" bestFit="1" customWidth="1"/>
    <col min="6682" max="6682" width="1.88671875" style="100" bestFit="1" customWidth="1"/>
    <col min="6683" max="6683" width="9.33203125" style="100" bestFit="1" customWidth="1"/>
    <col min="6684" max="6912" width="8.88671875" style="100"/>
    <col min="6913" max="6914" width="4.6640625" style="100" bestFit="1" customWidth="1"/>
    <col min="6915" max="6915" width="1.88671875" style="100" bestFit="1" customWidth="1"/>
    <col min="6916" max="6917" width="2.77734375" style="100" bestFit="1" customWidth="1"/>
    <col min="6918" max="6918" width="1.88671875" style="100" bestFit="1" customWidth="1"/>
    <col min="6919" max="6919" width="4.6640625" style="100" bestFit="1" customWidth="1"/>
    <col min="6920" max="6920" width="5.5546875" style="100" bestFit="1" customWidth="1"/>
    <col min="6921" max="6921" width="9.33203125" style="100" bestFit="1" customWidth="1"/>
    <col min="6922" max="6922" width="8.44140625" style="100" bestFit="1" customWidth="1"/>
    <col min="6923" max="6923" width="4.6640625" style="100" bestFit="1" customWidth="1"/>
    <col min="6924" max="6924" width="0.88671875" style="100" bestFit="1" customWidth="1"/>
    <col min="6925" max="6925" width="3.77734375" style="100" bestFit="1" customWidth="1"/>
    <col min="6926" max="6926" width="0.88671875" style="100" bestFit="1" customWidth="1"/>
    <col min="6927" max="6927" width="2.77734375" style="100" bestFit="1" customWidth="1"/>
    <col min="6928" max="6928" width="0.88671875" style="100" bestFit="1" customWidth="1"/>
    <col min="6929" max="6929" width="3.77734375" style="100" bestFit="1" customWidth="1"/>
    <col min="6930" max="6930" width="0.88671875" style="100" bestFit="1" customWidth="1"/>
    <col min="6931" max="6931" width="2.77734375" style="100" bestFit="1" customWidth="1"/>
    <col min="6932" max="6932" width="1.88671875" style="100" bestFit="1" customWidth="1"/>
    <col min="6933" max="6934" width="0.88671875" style="100" bestFit="1" customWidth="1"/>
    <col min="6935" max="6935" width="5.5546875" style="100" bestFit="1" customWidth="1"/>
    <col min="6936" max="6936" width="1.88671875" style="100" bestFit="1" customWidth="1"/>
    <col min="6937" max="6937" width="2.77734375" style="100" bestFit="1" customWidth="1"/>
    <col min="6938" max="6938" width="1.88671875" style="100" bestFit="1" customWidth="1"/>
    <col min="6939" max="6939" width="9.33203125" style="100" bestFit="1" customWidth="1"/>
    <col min="6940" max="7168" width="8.88671875" style="100"/>
    <col min="7169" max="7170" width="4.6640625" style="100" bestFit="1" customWidth="1"/>
    <col min="7171" max="7171" width="1.88671875" style="100" bestFit="1" customWidth="1"/>
    <col min="7172" max="7173" width="2.77734375" style="100" bestFit="1" customWidth="1"/>
    <col min="7174" max="7174" width="1.88671875" style="100" bestFit="1" customWidth="1"/>
    <col min="7175" max="7175" width="4.6640625" style="100" bestFit="1" customWidth="1"/>
    <col min="7176" max="7176" width="5.5546875" style="100" bestFit="1" customWidth="1"/>
    <col min="7177" max="7177" width="9.33203125" style="100" bestFit="1" customWidth="1"/>
    <col min="7178" max="7178" width="8.44140625" style="100" bestFit="1" customWidth="1"/>
    <col min="7179" max="7179" width="4.6640625" style="100" bestFit="1" customWidth="1"/>
    <col min="7180" max="7180" width="0.88671875" style="100" bestFit="1" customWidth="1"/>
    <col min="7181" max="7181" width="3.77734375" style="100" bestFit="1" customWidth="1"/>
    <col min="7182" max="7182" width="0.88671875" style="100" bestFit="1" customWidth="1"/>
    <col min="7183" max="7183" width="2.77734375" style="100" bestFit="1" customWidth="1"/>
    <col min="7184" max="7184" width="0.88671875" style="100" bestFit="1" customWidth="1"/>
    <col min="7185" max="7185" width="3.77734375" style="100" bestFit="1" customWidth="1"/>
    <col min="7186" max="7186" width="0.88671875" style="100" bestFit="1" customWidth="1"/>
    <col min="7187" max="7187" width="2.77734375" style="100" bestFit="1" customWidth="1"/>
    <col min="7188" max="7188" width="1.88671875" style="100" bestFit="1" customWidth="1"/>
    <col min="7189" max="7190" width="0.88671875" style="100" bestFit="1" customWidth="1"/>
    <col min="7191" max="7191" width="5.5546875" style="100" bestFit="1" customWidth="1"/>
    <col min="7192" max="7192" width="1.88671875" style="100" bestFit="1" customWidth="1"/>
    <col min="7193" max="7193" width="2.77734375" style="100" bestFit="1" customWidth="1"/>
    <col min="7194" max="7194" width="1.88671875" style="100" bestFit="1" customWidth="1"/>
    <col min="7195" max="7195" width="9.33203125" style="100" bestFit="1" customWidth="1"/>
    <col min="7196" max="7424" width="8.88671875" style="100"/>
    <col min="7425" max="7426" width="4.6640625" style="100" bestFit="1" customWidth="1"/>
    <col min="7427" max="7427" width="1.88671875" style="100" bestFit="1" customWidth="1"/>
    <col min="7428" max="7429" width="2.77734375" style="100" bestFit="1" customWidth="1"/>
    <col min="7430" max="7430" width="1.88671875" style="100" bestFit="1" customWidth="1"/>
    <col min="7431" max="7431" width="4.6640625" style="100" bestFit="1" customWidth="1"/>
    <col min="7432" max="7432" width="5.5546875" style="100" bestFit="1" customWidth="1"/>
    <col min="7433" max="7433" width="9.33203125" style="100" bestFit="1" customWidth="1"/>
    <col min="7434" max="7434" width="8.44140625" style="100" bestFit="1" customWidth="1"/>
    <col min="7435" max="7435" width="4.6640625" style="100" bestFit="1" customWidth="1"/>
    <col min="7436" max="7436" width="0.88671875" style="100" bestFit="1" customWidth="1"/>
    <col min="7437" max="7437" width="3.77734375" style="100" bestFit="1" customWidth="1"/>
    <col min="7438" max="7438" width="0.88671875" style="100" bestFit="1" customWidth="1"/>
    <col min="7439" max="7439" width="2.77734375" style="100" bestFit="1" customWidth="1"/>
    <col min="7440" max="7440" width="0.88671875" style="100" bestFit="1" customWidth="1"/>
    <col min="7441" max="7441" width="3.77734375" style="100" bestFit="1" customWidth="1"/>
    <col min="7442" max="7442" width="0.88671875" style="100" bestFit="1" customWidth="1"/>
    <col min="7443" max="7443" width="2.77734375" style="100" bestFit="1" customWidth="1"/>
    <col min="7444" max="7444" width="1.88671875" style="100" bestFit="1" customWidth="1"/>
    <col min="7445" max="7446" width="0.88671875" style="100" bestFit="1" customWidth="1"/>
    <col min="7447" max="7447" width="5.5546875" style="100" bestFit="1" customWidth="1"/>
    <col min="7448" max="7448" width="1.88671875" style="100" bestFit="1" customWidth="1"/>
    <col min="7449" max="7449" width="2.77734375" style="100" bestFit="1" customWidth="1"/>
    <col min="7450" max="7450" width="1.88671875" style="100" bestFit="1" customWidth="1"/>
    <col min="7451" max="7451" width="9.33203125" style="100" bestFit="1" customWidth="1"/>
    <col min="7452" max="7680" width="8.88671875" style="100"/>
    <col min="7681" max="7682" width="4.6640625" style="100" bestFit="1" customWidth="1"/>
    <col min="7683" max="7683" width="1.88671875" style="100" bestFit="1" customWidth="1"/>
    <col min="7684" max="7685" width="2.77734375" style="100" bestFit="1" customWidth="1"/>
    <col min="7686" max="7686" width="1.88671875" style="100" bestFit="1" customWidth="1"/>
    <col min="7687" max="7687" width="4.6640625" style="100" bestFit="1" customWidth="1"/>
    <col min="7688" max="7688" width="5.5546875" style="100" bestFit="1" customWidth="1"/>
    <col min="7689" max="7689" width="9.33203125" style="100" bestFit="1" customWidth="1"/>
    <col min="7690" max="7690" width="8.44140625" style="100" bestFit="1" customWidth="1"/>
    <col min="7691" max="7691" width="4.6640625" style="100" bestFit="1" customWidth="1"/>
    <col min="7692" max="7692" width="0.88671875" style="100" bestFit="1" customWidth="1"/>
    <col min="7693" max="7693" width="3.77734375" style="100" bestFit="1" customWidth="1"/>
    <col min="7694" max="7694" width="0.88671875" style="100" bestFit="1" customWidth="1"/>
    <col min="7695" max="7695" width="2.77734375" style="100" bestFit="1" customWidth="1"/>
    <col min="7696" max="7696" width="0.88671875" style="100" bestFit="1" customWidth="1"/>
    <col min="7697" max="7697" width="3.77734375" style="100" bestFit="1" customWidth="1"/>
    <col min="7698" max="7698" width="0.88671875" style="100" bestFit="1" customWidth="1"/>
    <col min="7699" max="7699" width="2.77734375" style="100" bestFit="1" customWidth="1"/>
    <col min="7700" max="7700" width="1.88671875" style="100" bestFit="1" customWidth="1"/>
    <col min="7701" max="7702" width="0.88671875" style="100" bestFit="1" customWidth="1"/>
    <col min="7703" max="7703" width="5.5546875" style="100" bestFit="1" customWidth="1"/>
    <col min="7704" max="7704" width="1.88671875" style="100" bestFit="1" customWidth="1"/>
    <col min="7705" max="7705" width="2.77734375" style="100" bestFit="1" customWidth="1"/>
    <col min="7706" max="7706" width="1.88671875" style="100" bestFit="1" customWidth="1"/>
    <col min="7707" max="7707" width="9.33203125" style="100" bestFit="1" customWidth="1"/>
    <col min="7708" max="7936" width="8.88671875" style="100"/>
    <col min="7937" max="7938" width="4.6640625" style="100" bestFit="1" customWidth="1"/>
    <col min="7939" max="7939" width="1.88671875" style="100" bestFit="1" customWidth="1"/>
    <col min="7940" max="7941" width="2.77734375" style="100" bestFit="1" customWidth="1"/>
    <col min="7942" max="7942" width="1.88671875" style="100" bestFit="1" customWidth="1"/>
    <col min="7943" max="7943" width="4.6640625" style="100" bestFit="1" customWidth="1"/>
    <col min="7944" max="7944" width="5.5546875" style="100" bestFit="1" customWidth="1"/>
    <col min="7945" max="7945" width="9.33203125" style="100" bestFit="1" customWidth="1"/>
    <col min="7946" max="7946" width="8.44140625" style="100" bestFit="1" customWidth="1"/>
    <col min="7947" max="7947" width="4.6640625" style="100" bestFit="1" customWidth="1"/>
    <col min="7948" max="7948" width="0.88671875" style="100" bestFit="1" customWidth="1"/>
    <col min="7949" max="7949" width="3.77734375" style="100" bestFit="1" customWidth="1"/>
    <col min="7950" max="7950" width="0.88671875" style="100" bestFit="1" customWidth="1"/>
    <col min="7951" max="7951" width="2.77734375" style="100" bestFit="1" customWidth="1"/>
    <col min="7952" max="7952" width="0.88671875" style="100" bestFit="1" customWidth="1"/>
    <col min="7953" max="7953" width="3.77734375" style="100" bestFit="1" customWidth="1"/>
    <col min="7954" max="7954" width="0.88671875" style="100" bestFit="1" customWidth="1"/>
    <col min="7955" max="7955" width="2.77734375" style="100" bestFit="1" customWidth="1"/>
    <col min="7956" max="7956" width="1.88671875" style="100" bestFit="1" customWidth="1"/>
    <col min="7957" max="7958" width="0.88671875" style="100" bestFit="1" customWidth="1"/>
    <col min="7959" max="7959" width="5.5546875" style="100" bestFit="1" customWidth="1"/>
    <col min="7960" max="7960" width="1.88671875" style="100" bestFit="1" customWidth="1"/>
    <col min="7961" max="7961" width="2.77734375" style="100" bestFit="1" customWidth="1"/>
    <col min="7962" max="7962" width="1.88671875" style="100" bestFit="1" customWidth="1"/>
    <col min="7963" max="7963" width="9.33203125" style="100" bestFit="1" customWidth="1"/>
    <col min="7964" max="8192" width="8.88671875" style="100"/>
    <col min="8193" max="8194" width="4.6640625" style="100" bestFit="1" customWidth="1"/>
    <col min="8195" max="8195" width="1.88671875" style="100" bestFit="1" customWidth="1"/>
    <col min="8196" max="8197" width="2.77734375" style="100" bestFit="1" customWidth="1"/>
    <col min="8198" max="8198" width="1.88671875" style="100" bestFit="1" customWidth="1"/>
    <col min="8199" max="8199" width="4.6640625" style="100" bestFit="1" customWidth="1"/>
    <col min="8200" max="8200" width="5.5546875" style="100" bestFit="1" customWidth="1"/>
    <col min="8201" max="8201" width="9.33203125" style="100" bestFit="1" customWidth="1"/>
    <col min="8202" max="8202" width="8.44140625" style="100" bestFit="1" customWidth="1"/>
    <col min="8203" max="8203" width="4.6640625" style="100" bestFit="1" customWidth="1"/>
    <col min="8204" max="8204" width="0.88671875" style="100" bestFit="1" customWidth="1"/>
    <col min="8205" max="8205" width="3.77734375" style="100" bestFit="1" customWidth="1"/>
    <col min="8206" max="8206" width="0.88671875" style="100" bestFit="1" customWidth="1"/>
    <col min="8207" max="8207" width="2.77734375" style="100" bestFit="1" customWidth="1"/>
    <col min="8208" max="8208" width="0.88671875" style="100" bestFit="1" customWidth="1"/>
    <col min="8209" max="8209" width="3.77734375" style="100" bestFit="1" customWidth="1"/>
    <col min="8210" max="8210" width="0.88671875" style="100" bestFit="1" customWidth="1"/>
    <col min="8211" max="8211" width="2.77734375" style="100" bestFit="1" customWidth="1"/>
    <col min="8212" max="8212" width="1.88671875" style="100" bestFit="1" customWidth="1"/>
    <col min="8213" max="8214" width="0.88671875" style="100" bestFit="1" customWidth="1"/>
    <col min="8215" max="8215" width="5.5546875" style="100" bestFit="1" customWidth="1"/>
    <col min="8216" max="8216" width="1.88671875" style="100" bestFit="1" customWidth="1"/>
    <col min="8217" max="8217" width="2.77734375" style="100" bestFit="1" customWidth="1"/>
    <col min="8218" max="8218" width="1.88671875" style="100" bestFit="1" customWidth="1"/>
    <col min="8219" max="8219" width="9.33203125" style="100" bestFit="1" customWidth="1"/>
    <col min="8220" max="8448" width="8.88671875" style="100"/>
    <col min="8449" max="8450" width="4.6640625" style="100" bestFit="1" customWidth="1"/>
    <col min="8451" max="8451" width="1.88671875" style="100" bestFit="1" customWidth="1"/>
    <col min="8452" max="8453" width="2.77734375" style="100" bestFit="1" customWidth="1"/>
    <col min="8454" max="8454" width="1.88671875" style="100" bestFit="1" customWidth="1"/>
    <col min="8455" max="8455" width="4.6640625" style="100" bestFit="1" customWidth="1"/>
    <col min="8456" max="8456" width="5.5546875" style="100" bestFit="1" customWidth="1"/>
    <col min="8457" max="8457" width="9.33203125" style="100" bestFit="1" customWidth="1"/>
    <col min="8458" max="8458" width="8.44140625" style="100" bestFit="1" customWidth="1"/>
    <col min="8459" max="8459" width="4.6640625" style="100" bestFit="1" customWidth="1"/>
    <col min="8460" max="8460" width="0.88671875" style="100" bestFit="1" customWidth="1"/>
    <col min="8461" max="8461" width="3.77734375" style="100" bestFit="1" customWidth="1"/>
    <col min="8462" max="8462" width="0.88671875" style="100" bestFit="1" customWidth="1"/>
    <col min="8463" max="8463" width="2.77734375" style="100" bestFit="1" customWidth="1"/>
    <col min="8464" max="8464" width="0.88671875" style="100" bestFit="1" customWidth="1"/>
    <col min="8465" max="8465" width="3.77734375" style="100" bestFit="1" customWidth="1"/>
    <col min="8466" max="8466" width="0.88671875" style="100" bestFit="1" customWidth="1"/>
    <col min="8467" max="8467" width="2.77734375" style="100" bestFit="1" customWidth="1"/>
    <col min="8468" max="8468" width="1.88671875" style="100" bestFit="1" customWidth="1"/>
    <col min="8469" max="8470" width="0.88671875" style="100" bestFit="1" customWidth="1"/>
    <col min="8471" max="8471" width="5.5546875" style="100" bestFit="1" customWidth="1"/>
    <col min="8472" max="8472" width="1.88671875" style="100" bestFit="1" customWidth="1"/>
    <col min="8473" max="8473" width="2.77734375" style="100" bestFit="1" customWidth="1"/>
    <col min="8474" max="8474" width="1.88671875" style="100" bestFit="1" customWidth="1"/>
    <col min="8475" max="8475" width="9.33203125" style="100" bestFit="1" customWidth="1"/>
    <col min="8476" max="8704" width="8.88671875" style="100"/>
    <col min="8705" max="8706" width="4.6640625" style="100" bestFit="1" customWidth="1"/>
    <col min="8707" max="8707" width="1.88671875" style="100" bestFit="1" customWidth="1"/>
    <col min="8708" max="8709" width="2.77734375" style="100" bestFit="1" customWidth="1"/>
    <col min="8710" max="8710" width="1.88671875" style="100" bestFit="1" customWidth="1"/>
    <col min="8711" max="8711" width="4.6640625" style="100" bestFit="1" customWidth="1"/>
    <col min="8712" max="8712" width="5.5546875" style="100" bestFit="1" customWidth="1"/>
    <col min="8713" max="8713" width="9.33203125" style="100" bestFit="1" customWidth="1"/>
    <col min="8714" max="8714" width="8.44140625" style="100" bestFit="1" customWidth="1"/>
    <col min="8715" max="8715" width="4.6640625" style="100" bestFit="1" customWidth="1"/>
    <col min="8716" max="8716" width="0.88671875" style="100" bestFit="1" customWidth="1"/>
    <col min="8717" max="8717" width="3.77734375" style="100" bestFit="1" customWidth="1"/>
    <col min="8718" max="8718" width="0.88671875" style="100" bestFit="1" customWidth="1"/>
    <col min="8719" max="8719" width="2.77734375" style="100" bestFit="1" customWidth="1"/>
    <col min="8720" max="8720" width="0.88671875" style="100" bestFit="1" customWidth="1"/>
    <col min="8721" max="8721" width="3.77734375" style="100" bestFit="1" customWidth="1"/>
    <col min="8722" max="8722" width="0.88671875" style="100" bestFit="1" customWidth="1"/>
    <col min="8723" max="8723" width="2.77734375" style="100" bestFit="1" customWidth="1"/>
    <col min="8724" max="8724" width="1.88671875" style="100" bestFit="1" customWidth="1"/>
    <col min="8725" max="8726" width="0.88671875" style="100" bestFit="1" customWidth="1"/>
    <col min="8727" max="8727" width="5.5546875" style="100" bestFit="1" customWidth="1"/>
    <col min="8728" max="8728" width="1.88671875" style="100" bestFit="1" customWidth="1"/>
    <col min="8729" max="8729" width="2.77734375" style="100" bestFit="1" customWidth="1"/>
    <col min="8730" max="8730" width="1.88671875" style="100" bestFit="1" customWidth="1"/>
    <col min="8731" max="8731" width="9.33203125" style="100" bestFit="1" customWidth="1"/>
    <col min="8732" max="8960" width="8.88671875" style="100"/>
    <col min="8961" max="8962" width="4.6640625" style="100" bestFit="1" customWidth="1"/>
    <col min="8963" max="8963" width="1.88671875" style="100" bestFit="1" customWidth="1"/>
    <col min="8964" max="8965" width="2.77734375" style="100" bestFit="1" customWidth="1"/>
    <col min="8966" max="8966" width="1.88671875" style="100" bestFit="1" customWidth="1"/>
    <col min="8967" max="8967" width="4.6640625" style="100" bestFit="1" customWidth="1"/>
    <col min="8968" max="8968" width="5.5546875" style="100" bestFit="1" customWidth="1"/>
    <col min="8969" max="8969" width="9.33203125" style="100" bestFit="1" customWidth="1"/>
    <col min="8970" max="8970" width="8.44140625" style="100" bestFit="1" customWidth="1"/>
    <col min="8971" max="8971" width="4.6640625" style="100" bestFit="1" customWidth="1"/>
    <col min="8972" max="8972" width="0.88671875" style="100" bestFit="1" customWidth="1"/>
    <col min="8973" max="8973" width="3.77734375" style="100" bestFit="1" customWidth="1"/>
    <col min="8974" max="8974" width="0.88671875" style="100" bestFit="1" customWidth="1"/>
    <col min="8975" max="8975" width="2.77734375" style="100" bestFit="1" customWidth="1"/>
    <col min="8976" max="8976" width="0.88671875" style="100" bestFit="1" customWidth="1"/>
    <col min="8977" max="8977" width="3.77734375" style="100" bestFit="1" customWidth="1"/>
    <col min="8978" max="8978" width="0.88671875" style="100" bestFit="1" customWidth="1"/>
    <col min="8979" max="8979" width="2.77734375" style="100" bestFit="1" customWidth="1"/>
    <col min="8980" max="8980" width="1.88671875" style="100" bestFit="1" customWidth="1"/>
    <col min="8981" max="8982" width="0.88671875" style="100" bestFit="1" customWidth="1"/>
    <col min="8983" max="8983" width="5.5546875" style="100" bestFit="1" customWidth="1"/>
    <col min="8984" max="8984" width="1.88671875" style="100" bestFit="1" customWidth="1"/>
    <col min="8985" max="8985" width="2.77734375" style="100" bestFit="1" customWidth="1"/>
    <col min="8986" max="8986" width="1.88671875" style="100" bestFit="1" customWidth="1"/>
    <col min="8987" max="8987" width="9.33203125" style="100" bestFit="1" customWidth="1"/>
    <col min="8988" max="9216" width="8.88671875" style="100"/>
    <col min="9217" max="9218" width="4.6640625" style="100" bestFit="1" customWidth="1"/>
    <col min="9219" max="9219" width="1.88671875" style="100" bestFit="1" customWidth="1"/>
    <col min="9220" max="9221" width="2.77734375" style="100" bestFit="1" customWidth="1"/>
    <col min="9222" max="9222" width="1.88671875" style="100" bestFit="1" customWidth="1"/>
    <col min="9223" max="9223" width="4.6640625" style="100" bestFit="1" customWidth="1"/>
    <col min="9224" max="9224" width="5.5546875" style="100" bestFit="1" customWidth="1"/>
    <col min="9225" max="9225" width="9.33203125" style="100" bestFit="1" customWidth="1"/>
    <col min="9226" max="9226" width="8.44140625" style="100" bestFit="1" customWidth="1"/>
    <col min="9227" max="9227" width="4.6640625" style="100" bestFit="1" customWidth="1"/>
    <col min="9228" max="9228" width="0.88671875" style="100" bestFit="1" customWidth="1"/>
    <col min="9229" max="9229" width="3.77734375" style="100" bestFit="1" customWidth="1"/>
    <col min="9230" max="9230" width="0.88671875" style="100" bestFit="1" customWidth="1"/>
    <col min="9231" max="9231" width="2.77734375" style="100" bestFit="1" customWidth="1"/>
    <col min="9232" max="9232" width="0.88671875" style="100" bestFit="1" customWidth="1"/>
    <col min="9233" max="9233" width="3.77734375" style="100" bestFit="1" customWidth="1"/>
    <col min="9234" max="9234" width="0.88671875" style="100" bestFit="1" customWidth="1"/>
    <col min="9235" max="9235" width="2.77734375" style="100" bestFit="1" customWidth="1"/>
    <col min="9236" max="9236" width="1.88671875" style="100" bestFit="1" customWidth="1"/>
    <col min="9237" max="9238" width="0.88671875" style="100" bestFit="1" customWidth="1"/>
    <col min="9239" max="9239" width="5.5546875" style="100" bestFit="1" customWidth="1"/>
    <col min="9240" max="9240" width="1.88671875" style="100" bestFit="1" customWidth="1"/>
    <col min="9241" max="9241" width="2.77734375" style="100" bestFit="1" customWidth="1"/>
    <col min="9242" max="9242" width="1.88671875" style="100" bestFit="1" customWidth="1"/>
    <col min="9243" max="9243" width="9.33203125" style="100" bestFit="1" customWidth="1"/>
    <col min="9244" max="9472" width="8.88671875" style="100"/>
    <col min="9473" max="9474" width="4.6640625" style="100" bestFit="1" customWidth="1"/>
    <col min="9475" max="9475" width="1.88671875" style="100" bestFit="1" customWidth="1"/>
    <col min="9476" max="9477" width="2.77734375" style="100" bestFit="1" customWidth="1"/>
    <col min="9478" max="9478" width="1.88671875" style="100" bestFit="1" customWidth="1"/>
    <col min="9479" max="9479" width="4.6640625" style="100" bestFit="1" customWidth="1"/>
    <col min="9480" max="9480" width="5.5546875" style="100" bestFit="1" customWidth="1"/>
    <col min="9481" max="9481" width="9.33203125" style="100" bestFit="1" customWidth="1"/>
    <col min="9482" max="9482" width="8.44140625" style="100" bestFit="1" customWidth="1"/>
    <col min="9483" max="9483" width="4.6640625" style="100" bestFit="1" customWidth="1"/>
    <col min="9484" max="9484" width="0.88671875" style="100" bestFit="1" customWidth="1"/>
    <col min="9485" max="9485" width="3.77734375" style="100" bestFit="1" customWidth="1"/>
    <col min="9486" max="9486" width="0.88671875" style="100" bestFit="1" customWidth="1"/>
    <col min="9487" max="9487" width="2.77734375" style="100" bestFit="1" customWidth="1"/>
    <col min="9488" max="9488" width="0.88671875" style="100" bestFit="1" customWidth="1"/>
    <col min="9489" max="9489" width="3.77734375" style="100" bestFit="1" customWidth="1"/>
    <col min="9490" max="9490" width="0.88671875" style="100" bestFit="1" customWidth="1"/>
    <col min="9491" max="9491" width="2.77734375" style="100" bestFit="1" customWidth="1"/>
    <col min="9492" max="9492" width="1.88671875" style="100" bestFit="1" customWidth="1"/>
    <col min="9493" max="9494" width="0.88671875" style="100" bestFit="1" customWidth="1"/>
    <col min="9495" max="9495" width="5.5546875" style="100" bestFit="1" customWidth="1"/>
    <col min="9496" max="9496" width="1.88671875" style="100" bestFit="1" customWidth="1"/>
    <col min="9497" max="9497" width="2.77734375" style="100" bestFit="1" customWidth="1"/>
    <col min="9498" max="9498" width="1.88671875" style="100" bestFit="1" customWidth="1"/>
    <col min="9499" max="9499" width="9.33203125" style="100" bestFit="1" customWidth="1"/>
    <col min="9500" max="9728" width="8.88671875" style="100"/>
    <col min="9729" max="9730" width="4.6640625" style="100" bestFit="1" customWidth="1"/>
    <col min="9731" max="9731" width="1.88671875" style="100" bestFit="1" customWidth="1"/>
    <col min="9732" max="9733" width="2.77734375" style="100" bestFit="1" customWidth="1"/>
    <col min="9734" max="9734" width="1.88671875" style="100" bestFit="1" customWidth="1"/>
    <col min="9735" max="9735" width="4.6640625" style="100" bestFit="1" customWidth="1"/>
    <col min="9736" max="9736" width="5.5546875" style="100" bestFit="1" customWidth="1"/>
    <col min="9737" max="9737" width="9.33203125" style="100" bestFit="1" customWidth="1"/>
    <col min="9738" max="9738" width="8.44140625" style="100" bestFit="1" customWidth="1"/>
    <col min="9739" max="9739" width="4.6640625" style="100" bestFit="1" customWidth="1"/>
    <col min="9740" max="9740" width="0.88671875" style="100" bestFit="1" customWidth="1"/>
    <col min="9741" max="9741" width="3.77734375" style="100" bestFit="1" customWidth="1"/>
    <col min="9742" max="9742" width="0.88671875" style="100" bestFit="1" customWidth="1"/>
    <col min="9743" max="9743" width="2.77734375" style="100" bestFit="1" customWidth="1"/>
    <col min="9744" max="9744" width="0.88671875" style="100" bestFit="1" customWidth="1"/>
    <col min="9745" max="9745" width="3.77734375" style="100" bestFit="1" customWidth="1"/>
    <col min="9746" max="9746" width="0.88671875" style="100" bestFit="1" customWidth="1"/>
    <col min="9747" max="9747" width="2.77734375" style="100" bestFit="1" customWidth="1"/>
    <col min="9748" max="9748" width="1.88671875" style="100" bestFit="1" customWidth="1"/>
    <col min="9749" max="9750" width="0.88671875" style="100" bestFit="1" customWidth="1"/>
    <col min="9751" max="9751" width="5.5546875" style="100" bestFit="1" customWidth="1"/>
    <col min="9752" max="9752" width="1.88671875" style="100" bestFit="1" customWidth="1"/>
    <col min="9753" max="9753" width="2.77734375" style="100" bestFit="1" customWidth="1"/>
    <col min="9754" max="9754" width="1.88671875" style="100" bestFit="1" customWidth="1"/>
    <col min="9755" max="9755" width="9.33203125" style="100" bestFit="1" customWidth="1"/>
    <col min="9756" max="9984" width="8.88671875" style="100"/>
    <col min="9985" max="9986" width="4.6640625" style="100" bestFit="1" customWidth="1"/>
    <col min="9987" max="9987" width="1.88671875" style="100" bestFit="1" customWidth="1"/>
    <col min="9988" max="9989" width="2.77734375" style="100" bestFit="1" customWidth="1"/>
    <col min="9990" max="9990" width="1.88671875" style="100" bestFit="1" customWidth="1"/>
    <col min="9991" max="9991" width="4.6640625" style="100" bestFit="1" customWidth="1"/>
    <col min="9992" max="9992" width="5.5546875" style="100" bestFit="1" customWidth="1"/>
    <col min="9993" max="9993" width="9.33203125" style="100" bestFit="1" customWidth="1"/>
    <col min="9994" max="9994" width="8.44140625" style="100" bestFit="1" customWidth="1"/>
    <col min="9995" max="9995" width="4.6640625" style="100" bestFit="1" customWidth="1"/>
    <col min="9996" max="9996" width="0.88671875" style="100" bestFit="1" customWidth="1"/>
    <col min="9997" max="9997" width="3.77734375" style="100" bestFit="1" customWidth="1"/>
    <col min="9998" max="9998" width="0.88671875" style="100" bestFit="1" customWidth="1"/>
    <col min="9999" max="9999" width="2.77734375" style="100" bestFit="1" customWidth="1"/>
    <col min="10000" max="10000" width="0.88671875" style="100" bestFit="1" customWidth="1"/>
    <col min="10001" max="10001" width="3.77734375" style="100" bestFit="1" customWidth="1"/>
    <col min="10002" max="10002" width="0.88671875" style="100" bestFit="1" customWidth="1"/>
    <col min="10003" max="10003" width="2.77734375" style="100" bestFit="1" customWidth="1"/>
    <col min="10004" max="10004" width="1.88671875" style="100" bestFit="1" customWidth="1"/>
    <col min="10005" max="10006" width="0.88671875" style="100" bestFit="1" customWidth="1"/>
    <col min="10007" max="10007" width="5.5546875" style="100" bestFit="1" customWidth="1"/>
    <col min="10008" max="10008" width="1.88671875" style="100" bestFit="1" customWidth="1"/>
    <col min="10009" max="10009" width="2.77734375" style="100" bestFit="1" customWidth="1"/>
    <col min="10010" max="10010" width="1.88671875" style="100" bestFit="1" customWidth="1"/>
    <col min="10011" max="10011" width="9.33203125" style="100" bestFit="1" customWidth="1"/>
    <col min="10012" max="10240" width="8.88671875" style="100"/>
    <col min="10241" max="10242" width="4.6640625" style="100" bestFit="1" customWidth="1"/>
    <col min="10243" max="10243" width="1.88671875" style="100" bestFit="1" customWidth="1"/>
    <col min="10244" max="10245" width="2.77734375" style="100" bestFit="1" customWidth="1"/>
    <col min="10246" max="10246" width="1.88671875" style="100" bestFit="1" customWidth="1"/>
    <col min="10247" max="10247" width="4.6640625" style="100" bestFit="1" customWidth="1"/>
    <col min="10248" max="10248" width="5.5546875" style="100" bestFit="1" customWidth="1"/>
    <col min="10249" max="10249" width="9.33203125" style="100" bestFit="1" customWidth="1"/>
    <col min="10250" max="10250" width="8.44140625" style="100" bestFit="1" customWidth="1"/>
    <col min="10251" max="10251" width="4.6640625" style="100" bestFit="1" customWidth="1"/>
    <col min="10252" max="10252" width="0.88671875" style="100" bestFit="1" customWidth="1"/>
    <col min="10253" max="10253" width="3.77734375" style="100" bestFit="1" customWidth="1"/>
    <col min="10254" max="10254" width="0.88671875" style="100" bestFit="1" customWidth="1"/>
    <col min="10255" max="10255" width="2.77734375" style="100" bestFit="1" customWidth="1"/>
    <col min="10256" max="10256" width="0.88671875" style="100" bestFit="1" customWidth="1"/>
    <col min="10257" max="10257" width="3.77734375" style="100" bestFit="1" customWidth="1"/>
    <col min="10258" max="10258" width="0.88671875" style="100" bestFit="1" customWidth="1"/>
    <col min="10259" max="10259" width="2.77734375" style="100" bestFit="1" customWidth="1"/>
    <col min="10260" max="10260" width="1.88671875" style="100" bestFit="1" customWidth="1"/>
    <col min="10261" max="10262" width="0.88671875" style="100" bestFit="1" customWidth="1"/>
    <col min="10263" max="10263" width="5.5546875" style="100" bestFit="1" customWidth="1"/>
    <col min="10264" max="10264" width="1.88671875" style="100" bestFit="1" customWidth="1"/>
    <col min="10265" max="10265" width="2.77734375" style="100" bestFit="1" customWidth="1"/>
    <col min="10266" max="10266" width="1.88671875" style="100" bestFit="1" customWidth="1"/>
    <col min="10267" max="10267" width="9.33203125" style="100" bestFit="1" customWidth="1"/>
    <col min="10268" max="10496" width="8.88671875" style="100"/>
    <col min="10497" max="10498" width="4.6640625" style="100" bestFit="1" customWidth="1"/>
    <col min="10499" max="10499" width="1.88671875" style="100" bestFit="1" customWidth="1"/>
    <col min="10500" max="10501" width="2.77734375" style="100" bestFit="1" customWidth="1"/>
    <col min="10502" max="10502" width="1.88671875" style="100" bestFit="1" customWidth="1"/>
    <col min="10503" max="10503" width="4.6640625" style="100" bestFit="1" customWidth="1"/>
    <col min="10504" max="10504" width="5.5546875" style="100" bestFit="1" customWidth="1"/>
    <col min="10505" max="10505" width="9.33203125" style="100" bestFit="1" customWidth="1"/>
    <col min="10506" max="10506" width="8.44140625" style="100" bestFit="1" customWidth="1"/>
    <col min="10507" max="10507" width="4.6640625" style="100" bestFit="1" customWidth="1"/>
    <col min="10508" max="10508" width="0.88671875" style="100" bestFit="1" customWidth="1"/>
    <col min="10509" max="10509" width="3.77734375" style="100" bestFit="1" customWidth="1"/>
    <col min="10510" max="10510" width="0.88671875" style="100" bestFit="1" customWidth="1"/>
    <col min="10511" max="10511" width="2.77734375" style="100" bestFit="1" customWidth="1"/>
    <col min="10512" max="10512" width="0.88671875" style="100" bestFit="1" customWidth="1"/>
    <col min="10513" max="10513" width="3.77734375" style="100" bestFit="1" customWidth="1"/>
    <col min="10514" max="10514" width="0.88671875" style="100" bestFit="1" customWidth="1"/>
    <col min="10515" max="10515" width="2.77734375" style="100" bestFit="1" customWidth="1"/>
    <col min="10516" max="10516" width="1.88671875" style="100" bestFit="1" customWidth="1"/>
    <col min="10517" max="10518" width="0.88671875" style="100" bestFit="1" customWidth="1"/>
    <col min="10519" max="10519" width="5.5546875" style="100" bestFit="1" customWidth="1"/>
    <col min="10520" max="10520" width="1.88671875" style="100" bestFit="1" customWidth="1"/>
    <col min="10521" max="10521" width="2.77734375" style="100" bestFit="1" customWidth="1"/>
    <col min="10522" max="10522" width="1.88671875" style="100" bestFit="1" customWidth="1"/>
    <col min="10523" max="10523" width="9.33203125" style="100" bestFit="1" customWidth="1"/>
    <col min="10524" max="10752" width="8.88671875" style="100"/>
    <col min="10753" max="10754" width="4.6640625" style="100" bestFit="1" customWidth="1"/>
    <col min="10755" max="10755" width="1.88671875" style="100" bestFit="1" customWidth="1"/>
    <col min="10756" max="10757" width="2.77734375" style="100" bestFit="1" customWidth="1"/>
    <col min="10758" max="10758" width="1.88671875" style="100" bestFit="1" customWidth="1"/>
    <col min="10759" max="10759" width="4.6640625" style="100" bestFit="1" customWidth="1"/>
    <col min="10760" max="10760" width="5.5546875" style="100" bestFit="1" customWidth="1"/>
    <col min="10761" max="10761" width="9.33203125" style="100" bestFit="1" customWidth="1"/>
    <col min="10762" max="10762" width="8.44140625" style="100" bestFit="1" customWidth="1"/>
    <col min="10763" max="10763" width="4.6640625" style="100" bestFit="1" customWidth="1"/>
    <col min="10764" max="10764" width="0.88671875" style="100" bestFit="1" customWidth="1"/>
    <col min="10765" max="10765" width="3.77734375" style="100" bestFit="1" customWidth="1"/>
    <col min="10766" max="10766" width="0.88671875" style="100" bestFit="1" customWidth="1"/>
    <col min="10767" max="10767" width="2.77734375" style="100" bestFit="1" customWidth="1"/>
    <col min="10768" max="10768" width="0.88671875" style="100" bestFit="1" customWidth="1"/>
    <col min="10769" max="10769" width="3.77734375" style="100" bestFit="1" customWidth="1"/>
    <col min="10770" max="10770" width="0.88671875" style="100" bestFit="1" customWidth="1"/>
    <col min="10771" max="10771" width="2.77734375" style="100" bestFit="1" customWidth="1"/>
    <col min="10772" max="10772" width="1.88671875" style="100" bestFit="1" customWidth="1"/>
    <col min="10773" max="10774" width="0.88671875" style="100" bestFit="1" customWidth="1"/>
    <col min="10775" max="10775" width="5.5546875" style="100" bestFit="1" customWidth="1"/>
    <col min="10776" max="10776" width="1.88671875" style="100" bestFit="1" customWidth="1"/>
    <col min="10777" max="10777" width="2.77734375" style="100" bestFit="1" customWidth="1"/>
    <col min="10778" max="10778" width="1.88671875" style="100" bestFit="1" customWidth="1"/>
    <col min="10779" max="10779" width="9.33203125" style="100" bestFit="1" customWidth="1"/>
    <col min="10780" max="11008" width="8.88671875" style="100"/>
    <col min="11009" max="11010" width="4.6640625" style="100" bestFit="1" customWidth="1"/>
    <col min="11011" max="11011" width="1.88671875" style="100" bestFit="1" customWidth="1"/>
    <col min="11012" max="11013" width="2.77734375" style="100" bestFit="1" customWidth="1"/>
    <col min="11014" max="11014" width="1.88671875" style="100" bestFit="1" customWidth="1"/>
    <col min="11015" max="11015" width="4.6640625" style="100" bestFit="1" customWidth="1"/>
    <col min="11016" max="11016" width="5.5546875" style="100" bestFit="1" customWidth="1"/>
    <col min="11017" max="11017" width="9.33203125" style="100" bestFit="1" customWidth="1"/>
    <col min="11018" max="11018" width="8.44140625" style="100" bestFit="1" customWidth="1"/>
    <col min="11019" max="11019" width="4.6640625" style="100" bestFit="1" customWidth="1"/>
    <col min="11020" max="11020" width="0.88671875" style="100" bestFit="1" customWidth="1"/>
    <col min="11021" max="11021" width="3.77734375" style="100" bestFit="1" customWidth="1"/>
    <col min="11022" max="11022" width="0.88671875" style="100" bestFit="1" customWidth="1"/>
    <col min="11023" max="11023" width="2.77734375" style="100" bestFit="1" customWidth="1"/>
    <col min="11024" max="11024" width="0.88671875" style="100" bestFit="1" customWidth="1"/>
    <col min="11025" max="11025" width="3.77734375" style="100" bestFit="1" customWidth="1"/>
    <col min="11026" max="11026" width="0.88671875" style="100" bestFit="1" customWidth="1"/>
    <col min="11027" max="11027" width="2.77734375" style="100" bestFit="1" customWidth="1"/>
    <col min="11028" max="11028" width="1.88671875" style="100" bestFit="1" customWidth="1"/>
    <col min="11029" max="11030" width="0.88671875" style="100" bestFit="1" customWidth="1"/>
    <col min="11031" max="11031" width="5.5546875" style="100" bestFit="1" customWidth="1"/>
    <col min="11032" max="11032" width="1.88671875" style="100" bestFit="1" customWidth="1"/>
    <col min="11033" max="11033" width="2.77734375" style="100" bestFit="1" customWidth="1"/>
    <col min="11034" max="11034" width="1.88671875" style="100" bestFit="1" customWidth="1"/>
    <col min="11035" max="11035" width="9.33203125" style="100" bestFit="1" customWidth="1"/>
    <col min="11036" max="11264" width="8.88671875" style="100"/>
    <col min="11265" max="11266" width="4.6640625" style="100" bestFit="1" customWidth="1"/>
    <col min="11267" max="11267" width="1.88671875" style="100" bestFit="1" customWidth="1"/>
    <col min="11268" max="11269" width="2.77734375" style="100" bestFit="1" customWidth="1"/>
    <col min="11270" max="11270" width="1.88671875" style="100" bestFit="1" customWidth="1"/>
    <col min="11271" max="11271" width="4.6640625" style="100" bestFit="1" customWidth="1"/>
    <col min="11272" max="11272" width="5.5546875" style="100" bestFit="1" customWidth="1"/>
    <col min="11273" max="11273" width="9.33203125" style="100" bestFit="1" customWidth="1"/>
    <col min="11274" max="11274" width="8.44140625" style="100" bestFit="1" customWidth="1"/>
    <col min="11275" max="11275" width="4.6640625" style="100" bestFit="1" customWidth="1"/>
    <col min="11276" max="11276" width="0.88671875" style="100" bestFit="1" customWidth="1"/>
    <col min="11277" max="11277" width="3.77734375" style="100" bestFit="1" customWidth="1"/>
    <col min="11278" max="11278" width="0.88671875" style="100" bestFit="1" customWidth="1"/>
    <col min="11279" max="11279" width="2.77734375" style="100" bestFit="1" customWidth="1"/>
    <col min="11280" max="11280" width="0.88671875" style="100" bestFit="1" customWidth="1"/>
    <col min="11281" max="11281" width="3.77734375" style="100" bestFit="1" customWidth="1"/>
    <col min="11282" max="11282" width="0.88671875" style="100" bestFit="1" customWidth="1"/>
    <col min="11283" max="11283" width="2.77734375" style="100" bestFit="1" customWidth="1"/>
    <col min="11284" max="11284" width="1.88671875" style="100" bestFit="1" customWidth="1"/>
    <col min="11285" max="11286" width="0.88671875" style="100" bestFit="1" customWidth="1"/>
    <col min="11287" max="11287" width="5.5546875" style="100" bestFit="1" customWidth="1"/>
    <col min="11288" max="11288" width="1.88671875" style="100" bestFit="1" customWidth="1"/>
    <col min="11289" max="11289" width="2.77734375" style="100" bestFit="1" customWidth="1"/>
    <col min="11290" max="11290" width="1.88671875" style="100" bestFit="1" customWidth="1"/>
    <col min="11291" max="11291" width="9.33203125" style="100" bestFit="1" customWidth="1"/>
    <col min="11292" max="11520" width="8.88671875" style="100"/>
    <col min="11521" max="11522" width="4.6640625" style="100" bestFit="1" customWidth="1"/>
    <col min="11523" max="11523" width="1.88671875" style="100" bestFit="1" customWidth="1"/>
    <col min="11524" max="11525" width="2.77734375" style="100" bestFit="1" customWidth="1"/>
    <col min="11526" max="11526" width="1.88671875" style="100" bestFit="1" customWidth="1"/>
    <col min="11527" max="11527" width="4.6640625" style="100" bestFit="1" customWidth="1"/>
    <col min="11528" max="11528" width="5.5546875" style="100" bestFit="1" customWidth="1"/>
    <col min="11529" max="11529" width="9.33203125" style="100" bestFit="1" customWidth="1"/>
    <col min="11530" max="11530" width="8.44140625" style="100" bestFit="1" customWidth="1"/>
    <col min="11531" max="11531" width="4.6640625" style="100" bestFit="1" customWidth="1"/>
    <col min="11532" max="11532" width="0.88671875" style="100" bestFit="1" customWidth="1"/>
    <col min="11533" max="11533" width="3.77734375" style="100" bestFit="1" customWidth="1"/>
    <col min="11534" max="11534" width="0.88671875" style="100" bestFit="1" customWidth="1"/>
    <col min="11535" max="11535" width="2.77734375" style="100" bestFit="1" customWidth="1"/>
    <col min="11536" max="11536" width="0.88671875" style="100" bestFit="1" customWidth="1"/>
    <col min="11537" max="11537" width="3.77734375" style="100" bestFit="1" customWidth="1"/>
    <col min="11538" max="11538" width="0.88671875" style="100" bestFit="1" customWidth="1"/>
    <col min="11539" max="11539" width="2.77734375" style="100" bestFit="1" customWidth="1"/>
    <col min="11540" max="11540" width="1.88671875" style="100" bestFit="1" customWidth="1"/>
    <col min="11541" max="11542" width="0.88671875" style="100" bestFit="1" customWidth="1"/>
    <col min="11543" max="11543" width="5.5546875" style="100" bestFit="1" customWidth="1"/>
    <col min="11544" max="11544" width="1.88671875" style="100" bestFit="1" customWidth="1"/>
    <col min="11545" max="11545" width="2.77734375" style="100" bestFit="1" customWidth="1"/>
    <col min="11546" max="11546" width="1.88671875" style="100" bestFit="1" customWidth="1"/>
    <col min="11547" max="11547" width="9.33203125" style="100" bestFit="1" customWidth="1"/>
    <col min="11548" max="11776" width="8.88671875" style="100"/>
    <col min="11777" max="11778" width="4.6640625" style="100" bestFit="1" customWidth="1"/>
    <col min="11779" max="11779" width="1.88671875" style="100" bestFit="1" customWidth="1"/>
    <col min="11780" max="11781" width="2.77734375" style="100" bestFit="1" customWidth="1"/>
    <col min="11782" max="11782" width="1.88671875" style="100" bestFit="1" customWidth="1"/>
    <col min="11783" max="11783" width="4.6640625" style="100" bestFit="1" customWidth="1"/>
    <col min="11784" max="11784" width="5.5546875" style="100" bestFit="1" customWidth="1"/>
    <col min="11785" max="11785" width="9.33203125" style="100" bestFit="1" customWidth="1"/>
    <col min="11786" max="11786" width="8.44140625" style="100" bestFit="1" customWidth="1"/>
    <col min="11787" max="11787" width="4.6640625" style="100" bestFit="1" customWidth="1"/>
    <col min="11788" max="11788" width="0.88671875" style="100" bestFit="1" customWidth="1"/>
    <col min="11789" max="11789" width="3.77734375" style="100" bestFit="1" customWidth="1"/>
    <col min="11790" max="11790" width="0.88671875" style="100" bestFit="1" customWidth="1"/>
    <col min="11791" max="11791" width="2.77734375" style="100" bestFit="1" customWidth="1"/>
    <col min="11792" max="11792" width="0.88671875" style="100" bestFit="1" customWidth="1"/>
    <col min="11793" max="11793" width="3.77734375" style="100" bestFit="1" customWidth="1"/>
    <col min="11794" max="11794" width="0.88671875" style="100" bestFit="1" customWidth="1"/>
    <col min="11795" max="11795" width="2.77734375" style="100" bestFit="1" customWidth="1"/>
    <col min="11796" max="11796" width="1.88671875" style="100" bestFit="1" customWidth="1"/>
    <col min="11797" max="11798" width="0.88671875" style="100" bestFit="1" customWidth="1"/>
    <col min="11799" max="11799" width="5.5546875" style="100" bestFit="1" customWidth="1"/>
    <col min="11800" max="11800" width="1.88671875" style="100" bestFit="1" customWidth="1"/>
    <col min="11801" max="11801" width="2.77734375" style="100" bestFit="1" customWidth="1"/>
    <col min="11802" max="11802" width="1.88671875" style="100" bestFit="1" customWidth="1"/>
    <col min="11803" max="11803" width="9.33203125" style="100" bestFit="1" customWidth="1"/>
    <col min="11804" max="12032" width="8.88671875" style="100"/>
    <col min="12033" max="12034" width="4.6640625" style="100" bestFit="1" customWidth="1"/>
    <col min="12035" max="12035" width="1.88671875" style="100" bestFit="1" customWidth="1"/>
    <col min="12036" max="12037" width="2.77734375" style="100" bestFit="1" customWidth="1"/>
    <col min="12038" max="12038" width="1.88671875" style="100" bestFit="1" customWidth="1"/>
    <col min="12039" max="12039" width="4.6640625" style="100" bestFit="1" customWidth="1"/>
    <col min="12040" max="12040" width="5.5546875" style="100" bestFit="1" customWidth="1"/>
    <col min="12041" max="12041" width="9.33203125" style="100" bestFit="1" customWidth="1"/>
    <col min="12042" max="12042" width="8.44140625" style="100" bestFit="1" customWidth="1"/>
    <col min="12043" max="12043" width="4.6640625" style="100" bestFit="1" customWidth="1"/>
    <col min="12044" max="12044" width="0.88671875" style="100" bestFit="1" customWidth="1"/>
    <col min="12045" max="12045" width="3.77734375" style="100" bestFit="1" customWidth="1"/>
    <col min="12046" max="12046" width="0.88671875" style="100" bestFit="1" customWidth="1"/>
    <col min="12047" max="12047" width="2.77734375" style="100" bestFit="1" customWidth="1"/>
    <col min="12048" max="12048" width="0.88671875" style="100" bestFit="1" customWidth="1"/>
    <col min="12049" max="12049" width="3.77734375" style="100" bestFit="1" customWidth="1"/>
    <col min="12050" max="12050" width="0.88671875" style="100" bestFit="1" customWidth="1"/>
    <col min="12051" max="12051" width="2.77734375" style="100" bestFit="1" customWidth="1"/>
    <col min="12052" max="12052" width="1.88671875" style="100" bestFit="1" customWidth="1"/>
    <col min="12053" max="12054" width="0.88671875" style="100" bestFit="1" customWidth="1"/>
    <col min="12055" max="12055" width="5.5546875" style="100" bestFit="1" customWidth="1"/>
    <col min="12056" max="12056" width="1.88671875" style="100" bestFit="1" customWidth="1"/>
    <col min="12057" max="12057" width="2.77734375" style="100" bestFit="1" customWidth="1"/>
    <col min="12058" max="12058" width="1.88671875" style="100" bestFit="1" customWidth="1"/>
    <col min="12059" max="12059" width="9.33203125" style="100" bestFit="1" customWidth="1"/>
    <col min="12060" max="12288" width="8.88671875" style="100"/>
    <col min="12289" max="12290" width="4.6640625" style="100" bestFit="1" customWidth="1"/>
    <col min="12291" max="12291" width="1.88671875" style="100" bestFit="1" customWidth="1"/>
    <col min="12292" max="12293" width="2.77734375" style="100" bestFit="1" customWidth="1"/>
    <col min="12294" max="12294" width="1.88671875" style="100" bestFit="1" customWidth="1"/>
    <col min="12295" max="12295" width="4.6640625" style="100" bestFit="1" customWidth="1"/>
    <col min="12296" max="12296" width="5.5546875" style="100" bestFit="1" customWidth="1"/>
    <col min="12297" max="12297" width="9.33203125" style="100" bestFit="1" customWidth="1"/>
    <col min="12298" max="12298" width="8.44140625" style="100" bestFit="1" customWidth="1"/>
    <col min="12299" max="12299" width="4.6640625" style="100" bestFit="1" customWidth="1"/>
    <col min="12300" max="12300" width="0.88671875" style="100" bestFit="1" customWidth="1"/>
    <col min="12301" max="12301" width="3.77734375" style="100" bestFit="1" customWidth="1"/>
    <col min="12302" max="12302" width="0.88671875" style="100" bestFit="1" customWidth="1"/>
    <col min="12303" max="12303" width="2.77734375" style="100" bestFit="1" customWidth="1"/>
    <col min="12304" max="12304" width="0.88671875" style="100" bestFit="1" customWidth="1"/>
    <col min="12305" max="12305" width="3.77734375" style="100" bestFit="1" customWidth="1"/>
    <col min="12306" max="12306" width="0.88671875" style="100" bestFit="1" customWidth="1"/>
    <col min="12307" max="12307" width="2.77734375" style="100" bestFit="1" customWidth="1"/>
    <col min="12308" max="12308" width="1.88671875" style="100" bestFit="1" customWidth="1"/>
    <col min="12309" max="12310" width="0.88671875" style="100" bestFit="1" customWidth="1"/>
    <col min="12311" max="12311" width="5.5546875" style="100" bestFit="1" customWidth="1"/>
    <col min="12312" max="12312" width="1.88671875" style="100" bestFit="1" customWidth="1"/>
    <col min="12313" max="12313" width="2.77734375" style="100" bestFit="1" customWidth="1"/>
    <col min="12314" max="12314" width="1.88671875" style="100" bestFit="1" customWidth="1"/>
    <col min="12315" max="12315" width="9.33203125" style="100" bestFit="1" customWidth="1"/>
    <col min="12316" max="12544" width="8.88671875" style="100"/>
    <col min="12545" max="12546" width="4.6640625" style="100" bestFit="1" customWidth="1"/>
    <col min="12547" max="12547" width="1.88671875" style="100" bestFit="1" customWidth="1"/>
    <col min="12548" max="12549" width="2.77734375" style="100" bestFit="1" customWidth="1"/>
    <col min="12550" max="12550" width="1.88671875" style="100" bestFit="1" customWidth="1"/>
    <col min="12551" max="12551" width="4.6640625" style="100" bestFit="1" customWidth="1"/>
    <col min="12552" max="12552" width="5.5546875" style="100" bestFit="1" customWidth="1"/>
    <col min="12553" max="12553" width="9.33203125" style="100" bestFit="1" customWidth="1"/>
    <col min="12554" max="12554" width="8.44140625" style="100" bestFit="1" customWidth="1"/>
    <col min="12555" max="12555" width="4.6640625" style="100" bestFit="1" customWidth="1"/>
    <col min="12556" max="12556" width="0.88671875" style="100" bestFit="1" customWidth="1"/>
    <col min="12557" max="12557" width="3.77734375" style="100" bestFit="1" customWidth="1"/>
    <col min="12558" max="12558" width="0.88671875" style="100" bestFit="1" customWidth="1"/>
    <col min="12559" max="12559" width="2.77734375" style="100" bestFit="1" customWidth="1"/>
    <col min="12560" max="12560" width="0.88671875" style="100" bestFit="1" customWidth="1"/>
    <col min="12561" max="12561" width="3.77734375" style="100" bestFit="1" customWidth="1"/>
    <col min="12562" max="12562" width="0.88671875" style="100" bestFit="1" customWidth="1"/>
    <col min="12563" max="12563" width="2.77734375" style="100" bestFit="1" customWidth="1"/>
    <col min="12564" max="12564" width="1.88671875" style="100" bestFit="1" customWidth="1"/>
    <col min="12565" max="12566" width="0.88671875" style="100" bestFit="1" customWidth="1"/>
    <col min="12567" max="12567" width="5.5546875" style="100" bestFit="1" customWidth="1"/>
    <col min="12568" max="12568" width="1.88671875" style="100" bestFit="1" customWidth="1"/>
    <col min="12569" max="12569" width="2.77734375" style="100" bestFit="1" customWidth="1"/>
    <col min="12570" max="12570" width="1.88671875" style="100" bestFit="1" customWidth="1"/>
    <col min="12571" max="12571" width="9.33203125" style="100" bestFit="1" customWidth="1"/>
    <col min="12572" max="12800" width="8.88671875" style="100"/>
    <col min="12801" max="12802" width="4.6640625" style="100" bestFit="1" customWidth="1"/>
    <col min="12803" max="12803" width="1.88671875" style="100" bestFit="1" customWidth="1"/>
    <col min="12804" max="12805" width="2.77734375" style="100" bestFit="1" customWidth="1"/>
    <col min="12806" max="12806" width="1.88671875" style="100" bestFit="1" customWidth="1"/>
    <col min="12807" max="12807" width="4.6640625" style="100" bestFit="1" customWidth="1"/>
    <col min="12808" max="12808" width="5.5546875" style="100" bestFit="1" customWidth="1"/>
    <col min="12809" max="12809" width="9.33203125" style="100" bestFit="1" customWidth="1"/>
    <col min="12810" max="12810" width="8.44140625" style="100" bestFit="1" customWidth="1"/>
    <col min="12811" max="12811" width="4.6640625" style="100" bestFit="1" customWidth="1"/>
    <col min="12812" max="12812" width="0.88671875" style="100" bestFit="1" customWidth="1"/>
    <col min="12813" max="12813" width="3.77734375" style="100" bestFit="1" customWidth="1"/>
    <col min="12814" max="12814" width="0.88671875" style="100" bestFit="1" customWidth="1"/>
    <col min="12815" max="12815" width="2.77734375" style="100" bestFit="1" customWidth="1"/>
    <col min="12816" max="12816" width="0.88671875" style="100" bestFit="1" customWidth="1"/>
    <col min="12817" max="12817" width="3.77734375" style="100" bestFit="1" customWidth="1"/>
    <col min="12818" max="12818" width="0.88671875" style="100" bestFit="1" customWidth="1"/>
    <col min="12819" max="12819" width="2.77734375" style="100" bestFit="1" customWidth="1"/>
    <col min="12820" max="12820" width="1.88671875" style="100" bestFit="1" customWidth="1"/>
    <col min="12821" max="12822" width="0.88671875" style="100" bestFit="1" customWidth="1"/>
    <col min="12823" max="12823" width="5.5546875" style="100" bestFit="1" customWidth="1"/>
    <col min="12824" max="12824" width="1.88671875" style="100" bestFit="1" customWidth="1"/>
    <col min="12825" max="12825" width="2.77734375" style="100" bestFit="1" customWidth="1"/>
    <col min="12826" max="12826" width="1.88671875" style="100" bestFit="1" customWidth="1"/>
    <col min="12827" max="12827" width="9.33203125" style="100" bestFit="1" customWidth="1"/>
    <col min="12828" max="13056" width="8.88671875" style="100"/>
    <col min="13057" max="13058" width="4.6640625" style="100" bestFit="1" customWidth="1"/>
    <col min="13059" max="13059" width="1.88671875" style="100" bestFit="1" customWidth="1"/>
    <col min="13060" max="13061" width="2.77734375" style="100" bestFit="1" customWidth="1"/>
    <col min="13062" max="13062" width="1.88671875" style="100" bestFit="1" customWidth="1"/>
    <col min="13063" max="13063" width="4.6640625" style="100" bestFit="1" customWidth="1"/>
    <col min="13064" max="13064" width="5.5546875" style="100" bestFit="1" customWidth="1"/>
    <col min="13065" max="13065" width="9.33203125" style="100" bestFit="1" customWidth="1"/>
    <col min="13066" max="13066" width="8.44140625" style="100" bestFit="1" customWidth="1"/>
    <col min="13067" max="13067" width="4.6640625" style="100" bestFit="1" customWidth="1"/>
    <col min="13068" max="13068" width="0.88671875" style="100" bestFit="1" customWidth="1"/>
    <col min="13069" max="13069" width="3.77734375" style="100" bestFit="1" customWidth="1"/>
    <col min="13070" max="13070" width="0.88671875" style="100" bestFit="1" customWidth="1"/>
    <col min="13071" max="13071" width="2.77734375" style="100" bestFit="1" customWidth="1"/>
    <col min="13072" max="13072" width="0.88671875" style="100" bestFit="1" customWidth="1"/>
    <col min="13073" max="13073" width="3.77734375" style="100" bestFit="1" customWidth="1"/>
    <col min="13074" max="13074" width="0.88671875" style="100" bestFit="1" customWidth="1"/>
    <col min="13075" max="13075" width="2.77734375" style="100" bestFit="1" customWidth="1"/>
    <col min="13076" max="13076" width="1.88671875" style="100" bestFit="1" customWidth="1"/>
    <col min="13077" max="13078" width="0.88671875" style="100" bestFit="1" customWidth="1"/>
    <col min="13079" max="13079" width="5.5546875" style="100" bestFit="1" customWidth="1"/>
    <col min="13080" max="13080" width="1.88671875" style="100" bestFit="1" customWidth="1"/>
    <col min="13081" max="13081" width="2.77734375" style="100" bestFit="1" customWidth="1"/>
    <col min="13082" max="13082" width="1.88671875" style="100" bestFit="1" customWidth="1"/>
    <col min="13083" max="13083" width="9.33203125" style="100" bestFit="1" customWidth="1"/>
    <col min="13084" max="13312" width="8.88671875" style="100"/>
    <col min="13313" max="13314" width="4.6640625" style="100" bestFit="1" customWidth="1"/>
    <col min="13315" max="13315" width="1.88671875" style="100" bestFit="1" customWidth="1"/>
    <col min="13316" max="13317" width="2.77734375" style="100" bestFit="1" customWidth="1"/>
    <col min="13318" max="13318" width="1.88671875" style="100" bestFit="1" customWidth="1"/>
    <col min="13319" max="13319" width="4.6640625" style="100" bestFit="1" customWidth="1"/>
    <col min="13320" max="13320" width="5.5546875" style="100" bestFit="1" customWidth="1"/>
    <col min="13321" max="13321" width="9.33203125" style="100" bestFit="1" customWidth="1"/>
    <col min="13322" max="13322" width="8.44140625" style="100" bestFit="1" customWidth="1"/>
    <col min="13323" max="13323" width="4.6640625" style="100" bestFit="1" customWidth="1"/>
    <col min="13324" max="13324" width="0.88671875" style="100" bestFit="1" customWidth="1"/>
    <col min="13325" max="13325" width="3.77734375" style="100" bestFit="1" customWidth="1"/>
    <col min="13326" max="13326" width="0.88671875" style="100" bestFit="1" customWidth="1"/>
    <col min="13327" max="13327" width="2.77734375" style="100" bestFit="1" customWidth="1"/>
    <col min="13328" max="13328" width="0.88671875" style="100" bestFit="1" customWidth="1"/>
    <col min="13329" max="13329" width="3.77734375" style="100" bestFit="1" customWidth="1"/>
    <col min="13330" max="13330" width="0.88671875" style="100" bestFit="1" customWidth="1"/>
    <col min="13331" max="13331" width="2.77734375" style="100" bestFit="1" customWidth="1"/>
    <col min="13332" max="13332" width="1.88671875" style="100" bestFit="1" customWidth="1"/>
    <col min="13333" max="13334" width="0.88671875" style="100" bestFit="1" customWidth="1"/>
    <col min="13335" max="13335" width="5.5546875" style="100" bestFit="1" customWidth="1"/>
    <col min="13336" max="13336" width="1.88671875" style="100" bestFit="1" customWidth="1"/>
    <col min="13337" max="13337" width="2.77734375" style="100" bestFit="1" customWidth="1"/>
    <col min="13338" max="13338" width="1.88671875" style="100" bestFit="1" customWidth="1"/>
    <col min="13339" max="13339" width="9.33203125" style="100" bestFit="1" customWidth="1"/>
    <col min="13340" max="13568" width="8.88671875" style="100"/>
    <col min="13569" max="13570" width="4.6640625" style="100" bestFit="1" customWidth="1"/>
    <col min="13571" max="13571" width="1.88671875" style="100" bestFit="1" customWidth="1"/>
    <col min="13572" max="13573" width="2.77734375" style="100" bestFit="1" customWidth="1"/>
    <col min="13574" max="13574" width="1.88671875" style="100" bestFit="1" customWidth="1"/>
    <col min="13575" max="13575" width="4.6640625" style="100" bestFit="1" customWidth="1"/>
    <col min="13576" max="13576" width="5.5546875" style="100" bestFit="1" customWidth="1"/>
    <col min="13577" max="13577" width="9.33203125" style="100" bestFit="1" customWidth="1"/>
    <col min="13578" max="13578" width="8.44140625" style="100" bestFit="1" customWidth="1"/>
    <col min="13579" max="13579" width="4.6640625" style="100" bestFit="1" customWidth="1"/>
    <col min="13580" max="13580" width="0.88671875" style="100" bestFit="1" customWidth="1"/>
    <col min="13581" max="13581" width="3.77734375" style="100" bestFit="1" customWidth="1"/>
    <col min="13582" max="13582" width="0.88671875" style="100" bestFit="1" customWidth="1"/>
    <col min="13583" max="13583" width="2.77734375" style="100" bestFit="1" customWidth="1"/>
    <col min="13584" max="13584" width="0.88671875" style="100" bestFit="1" customWidth="1"/>
    <col min="13585" max="13585" width="3.77734375" style="100" bestFit="1" customWidth="1"/>
    <col min="13586" max="13586" width="0.88671875" style="100" bestFit="1" customWidth="1"/>
    <col min="13587" max="13587" width="2.77734375" style="100" bestFit="1" customWidth="1"/>
    <col min="13588" max="13588" width="1.88671875" style="100" bestFit="1" customWidth="1"/>
    <col min="13589" max="13590" width="0.88671875" style="100" bestFit="1" customWidth="1"/>
    <col min="13591" max="13591" width="5.5546875" style="100" bestFit="1" customWidth="1"/>
    <col min="13592" max="13592" width="1.88671875" style="100" bestFit="1" customWidth="1"/>
    <col min="13593" max="13593" width="2.77734375" style="100" bestFit="1" customWidth="1"/>
    <col min="13594" max="13594" width="1.88671875" style="100" bestFit="1" customWidth="1"/>
    <col min="13595" max="13595" width="9.33203125" style="100" bestFit="1" customWidth="1"/>
    <col min="13596" max="13824" width="8.88671875" style="100"/>
    <col min="13825" max="13826" width="4.6640625" style="100" bestFit="1" customWidth="1"/>
    <col min="13827" max="13827" width="1.88671875" style="100" bestFit="1" customWidth="1"/>
    <col min="13828" max="13829" width="2.77734375" style="100" bestFit="1" customWidth="1"/>
    <col min="13830" max="13830" width="1.88671875" style="100" bestFit="1" customWidth="1"/>
    <col min="13831" max="13831" width="4.6640625" style="100" bestFit="1" customWidth="1"/>
    <col min="13832" max="13832" width="5.5546875" style="100" bestFit="1" customWidth="1"/>
    <col min="13833" max="13833" width="9.33203125" style="100" bestFit="1" customWidth="1"/>
    <col min="13834" max="13834" width="8.44140625" style="100" bestFit="1" customWidth="1"/>
    <col min="13835" max="13835" width="4.6640625" style="100" bestFit="1" customWidth="1"/>
    <col min="13836" max="13836" width="0.88671875" style="100" bestFit="1" customWidth="1"/>
    <col min="13837" max="13837" width="3.77734375" style="100" bestFit="1" customWidth="1"/>
    <col min="13838" max="13838" width="0.88671875" style="100" bestFit="1" customWidth="1"/>
    <col min="13839" max="13839" width="2.77734375" style="100" bestFit="1" customWidth="1"/>
    <col min="13840" max="13840" width="0.88671875" style="100" bestFit="1" customWidth="1"/>
    <col min="13841" max="13841" width="3.77734375" style="100" bestFit="1" customWidth="1"/>
    <col min="13842" max="13842" width="0.88671875" style="100" bestFit="1" customWidth="1"/>
    <col min="13843" max="13843" width="2.77734375" style="100" bestFit="1" customWidth="1"/>
    <col min="13844" max="13844" width="1.88671875" style="100" bestFit="1" customWidth="1"/>
    <col min="13845" max="13846" width="0.88671875" style="100" bestFit="1" customWidth="1"/>
    <col min="13847" max="13847" width="5.5546875" style="100" bestFit="1" customWidth="1"/>
    <col min="13848" max="13848" width="1.88671875" style="100" bestFit="1" customWidth="1"/>
    <col min="13849" max="13849" width="2.77734375" style="100" bestFit="1" customWidth="1"/>
    <col min="13850" max="13850" width="1.88671875" style="100" bestFit="1" customWidth="1"/>
    <col min="13851" max="13851" width="9.33203125" style="100" bestFit="1" customWidth="1"/>
    <col min="13852" max="14080" width="8.88671875" style="100"/>
    <col min="14081" max="14082" width="4.6640625" style="100" bestFit="1" customWidth="1"/>
    <col min="14083" max="14083" width="1.88671875" style="100" bestFit="1" customWidth="1"/>
    <col min="14084" max="14085" width="2.77734375" style="100" bestFit="1" customWidth="1"/>
    <col min="14086" max="14086" width="1.88671875" style="100" bestFit="1" customWidth="1"/>
    <col min="14087" max="14087" width="4.6640625" style="100" bestFit="1" customWidth="1"/>
    <col min="14088" max="14088" width="5.5546875" style="100" bestFit="1" customWidth="1"/>
    <col min="14089" max="14089" width="9.33203125" style="100" bestFit="1" customWidth="1"/>
    <col min="14090" max="14090" width="8.44140625" style="100" bestFit="1" customWidth="1"/>
    <col min="14091" max="14091" width="4.6640625" style="100" bestFit="1" customWidth="1"/>
    <col min="14092" max="14092" width="0.88671875" style="100" bestFit="1" customWidth="1"/>
    <col min="14093" max="14093" width="3.77734375" style="100" bestFit="1" customWidth="1"/>
    <col min="14094" max="14094" width="0.88671875" style="100" bestFit="1" customWidth="1"/>
    <col min="14095" max="14095" width="2.77734375" style="100" bestFit="1" customWidth="1"/>
    <col min="14096" max="14096" width="0.88671875" style="100" bestFit="1" customWidth="1"/>
    <col min="14097" max="14097" width="3.77734375" style="100" bestFit="1" customWidth="1"/>
    <col min="14098" max="14098" width="0.88671875" style="100" bestFit="1" customWidth="1"/>
    <col min="14099" max="14099" width="2.77734375" style="100" bestFit="1" customWidth="1"/>
    <col min="14100" max="14100" width="1.88671875" style="100" bestFit="1" customWidth="1"/>
    <col min="14101" max="14102" width="0.88671875" style="100" bestFit="1" customWidth="1"/>
    <col min="14103" max="14103" width="5.5546875" style="100" bestFit="1" customWidth="1"/>
    <col min="14104" max="14104" width="1.88671875" style="100" bestFit="1" customWidth="1"/>
    <col min="14105" max="14105" width="2.77734375" style="100" bestFit="1" customWidth="1"/>
    <col min="14106" max="14106" width="1.88671875" style="100" bestFit="1" customWidth="1"/>
    <col min="14107" max="14107" width="9.33203125" style="100" bestFit="1" customWidth="1"/>
    <col min="14108" max="14336" width="8.88671875" style="100"/>
    <col min="14337" max="14338" width="4.6640625" style="100" bestFit="1" customWidth="1"/>
    <col min="14339" max="14339" width="1.88671875" style="100" bestFit="1" customWidth="1"/>
    <col min="14340" max="14341" width="2.77734375" style="100" bestFit="1" customWidth="1"/>
    <col min="14342" max="14342" width="1.88671875" style="100" bestFit="1" customWidth="1"/>
    <col min="14343" max="14343" width="4.6640625" style="100" bestFit="1" customWidth="1"/>
    <col min="14344" max="14344" width="5.5546875" style="100" bestFit="1" customWidth="1"/>
    <col min="14345" max="14345" width="9.33203125" style="100" bestFit="1" customWidth="1"/>
    <col min="14346" max="14346" width="8.44140625" style="100" bestFit="1" customWidth="1"/>
    <col min="14347" max="14347" width="4.6640625" style="100" bestFit="1" customWidth="1"/>
    <col min="14348" max="14348" width="0.88671875" style="100" bestFit="1" customWidth="1"/>
    <col min="14349" max="14349" width="3.77734375" style="100" bestFit="1" customWidth="1"/>
    <col min="14350" max="14350" width="0.88671875" style="100" bestFit="1" customWidth="1"/>
    <col min="14351" max="14351" width="2.77734375" style="100" bestFit="1" customWidth="1"/>
    <col min="14352" max="14352" width="0.88671875" style="100" bestFit="1" customWidth="1"/>
    <col min="14353" max="14353" width="3.77734375" style="100" bestFit="1" customWidth="1"/>
    <col min="14354" max="14354" width="0.88671875" style="100" bestFit="1" customWidth="1"/>
    <col min="14355" max="14355" width="2.77734375" style="100" bestFit="1" customWidth="1"/>
    <col min="14356" max="14356" width="1.88671875" style="100" bestFit="1" customWidth="1"/>
    <col min="14357" max="14358" width="0.88671875" style="100" bestFit="1" customWidth="1"/>
    <col min="14359" max="14359" width="5.5546875" style="100" bestFit="1" customWidth="1"/>
    <col min="14360" max="14360" width="1.88671875" style="100" bestFit="1" customWidth="1"/>
    <col min="14361" max="14361" width="2.77734375" style="100" bestFit="1" customWidth="1"/>
    <col min="14362" max="14362" width="1.88671875" style="100" bestFit="1" customWidth="1"/>
    <col min="14363" max="14363" width="9.33203125" style="100" bestFit="1" customWidth="1"/>
    <col min="14364" max="14592" width="8.88671875" style="100"/>
    <col min="14593" max="14594" width="4.6640625" style="100" bestFit="1" customWidth="1"/>
    <col min="14595" max="14595" width="1.88671875" style="100" bestFit="1" customWidth="1"/>
    <col min="14596" max="14597" width="2.77734375" style="100" bestFit="1" customWidth="1"/>
    <col min="14598" max="14598" width="1.88671875" style="100" bestFit="1" customWidth="1"/>
    <col min="14599" max="14599" width="4.6640625" style="100" bestFit="1" customWidth="1"/>
    <col min="14600" max="14600" width="5.5546875" style="100" bestFit="1" customWidth="1"/>
    <col min="14601" max="14601" width="9.33203125" style="100" bestFit="1" customWidth="1"/>
    <col min="14602" max="14602" width="8.44140625" style="100" bestFit="1" customWidth="1"/>
    <col min="14603" max="14603" width="4.6640625" style="100" bestFit="1" customWidth="1"/>
    <col min="14604" max="14604" width="0.88671875" style="100" bestFit="1" customWidth="1"/>
    <col min="14605" max="14605" width="3.77734375" style="100" bestFit="1" customWidth="1"/>
    <col min="14606" max="14606" width="0.88671875" style="100" bestFit="1" customWidth="1"/>
    <col min="14607" max="14607" width="2.77734375" style="100" bestFit="1" customWidth="1"/>
    <col min="14608" max="14608" width="0.88671875" style="100" bestFit="1" customWidth="1"/>
    <col min="14609" max="14609" width="3.77734375" style="100" bestFit="1" customWidth="1"/>
    <col min="14610" max="14610" width="0.88671875" style="100" bestFit="1" customWidth="1"/>
    <col min="14611" max="14611" width="2.77734375" style="100" bestFit="1" customWidth="1"/>
    <col min="14612" max="14612" width="1.88671875" style="100" bestFit="1" customWidth="1"/>
    <col min="14613" max="14614" width="0.88671875" style="100" bestFit="1" customWidth="1"/>
    <col min="14615" max="14615" width="5.5546875" style="100" bestFit="1" customWidth="1"/>
    <col min="14616" max="14616" width="1.88671875" style="100" bestFit="1" customWidth="1"/>
    <col min="14617" max="14617" width="2.77734375" style="100" bestFit="1" customWidth="1"/>
    <col min="14618" max="14618" width="1.88671875" style="100" bestFit="1" customWidth="1"/>
    <col min="14619" max="14619" width="9.33203125" style="100" bestFit="1" customWidth="1"/>
    <col min="14620" max="14848" width="8.88671875" style="100"/>
    <col min="14849" max="14850" width="4.6640625" style="100" bestFit="1" customWidth="1"/>
    <col min="14851" max="14851" width="1.88671875" style="100" bestFit="1" customWidth="1"/>
    <col min="14852" max="14853" width="2.77734375" style="100" bestFit="1" customWidth="1"/>
    <col min="14854" max="14854" width="1.88671875" style="100" bestFit="1" customWidth="1"/>
    <col min="14855" max="14855" width="4.6640625" style="100" bestFit="1" customWidth="1"/>
    <col min="14856" max="14856" width="5.5546875" style="100" bestFit="1" customWidth="1"/>
    <col min="14857" max="14857" width="9.33203125" style="100" bestFit="1" customWidth="1"/>
    <col min="14858" max="14858" width="8.44140625" style="100" bestFit="1" customWidth="1"/>
    <col min="14859" max="14859" width="4.6640625" style="100" bestFit="1" customWidth="1"/>
    <col min="14860" max="14860" width="0.88671875" style="100" bestFit="1" customWidth="1"/>
    <col min="14861" max="14861" width="3.77734375" style="100" bestFit="1" customWidth="1"/>
    <col min="14862" max="14862" width="0.88671875" style="100" bestFit="1" customWidth="1"/>
    <col min="14863" max="14863" width="2.77734375" style="100" bestFit="1" customWidth="1"/>
    <col min="14864" max="14864" width="0.88671875" style="100" bestFit="1" customWidth="1"/>
    <col min="14865" max="14865" width="3.77734375" style="100" bestFit="1" customWidth="1"/>
    <col min="14866" max="14866" width="0.88671875" style="100" bestFit="1" customWidth="1"/>
    <col min="14867" max="14867" width="2.77734375" style="100" bestFit="1" customWidth="1"/>
    <col min="14868" max="14868" width="1.88671875" style="100" bestFit="1" customWidth="1"/>
    <col min="14869" max="14870" width="0.88671875" style="100" bestFit="1" customWidth="1"/>
    <col min="14871" max="14871" width="5.5546875" style="100" bestFit="1" customWidth="1"/>
    <col min="14872" max="14872" width="1.88671875" style="100" bestFit="1" customWidth="1"/>
    <col min="14873" max="14873" width="2.77734375" style="100" bestFit="1" customWidth="1"/>
    <col min="14874" max="14874" width="1.88671875" style="100" bestFit="1" customWidth="1"/>
    <col min="14875" max="14875" width="9.33203125" style="100" bestFit="1" customWidth="1"/>
    <col min="14876" max="15104" width="8.88671875" style="100"/>
    <col min="15105" max="15106" width="4.6640625" style="100" bestFit="1" customWidth="1"/>
    <col min="15107" max="15107" width="1.88671875" style="100" bestFit="1" customWidth="1"/>
    <col min="15108" max="15109" width="2.77734375" style="100" bestFit="1" customWidth="1"/>
    <col min="15110" max="15110" width="1.88671875" style="100" bestFit="1" customWidth="1"/>
    <col min="15111" max="15111" width="4.6640625" style="100" bestFit="1" customWidth="1"/>
    <col min="15112" max="15112" width="5.5546875" style="100" bestFit="1" customWidth="1"/>
    <col min="15113" max="15113" width="9.33203125" style="100" bestFit="1" customWidth="1"/>
    <col min="15114" max="15114" width="8.44140625" style="100" bestFit="1" customWidth="1"/>
    <col min="15115" max="15115" width="4.6640625" style="100" bestFit="1" customWidth="1"/>
    <col min="15116" max="15116" width="0.88671875" style="100" bestFit="1" customWidth="1"/>
    <col min="15117" max="15117" width="3.77734375" style="100" bestFit="1" customWidth="1"/>
    <col min="15118" max="15118" width="0.88671875" style="100" bestFit="1" customWidth="1"/>
    <col min="15119" max="15119" width="2.77734375" style="100" bestFit="1" customWidth="1"/>
    <col min="15120" max="15120" width="0.88671875" style="100" bestFit="1" customWidth="1"/>
    <col min="15121" max="15121" width="3.77734375" style="100" bestFit="1" customWidth="1"/>
    <col min="15122" max="15122" width="0.88671875" style="100" bestFit="1" customWidth="1"/>
    <col min="15123" max="15123" width="2.77734375" style="100" bestFit="1" customWidth="1"/>
    <col min="15124" max="15124" width="1.88671875" style="100" bestFit="1" customWidth="1"/>
    <col min="15125" max="15126" width="0.88671875" style="100" bestFit="1" customWidth="1"/>
    <col min="15127" max="15127" width="5.5546875" style="100" bestFit="1" customWidth="1"/>
    <col min="15128" max="15128" width="1.88671875" style="100" bestFit="1" customWidth="1"/>
    <col min="15129" max="15129" width="2.77734375" style="100" bestFit="1" customWidth="1"/>
    <col min="15130" max="15130" width="1.88671875" style="100" bestFit="1" customWidth="1"/>
    <col min="15131" max="15131" width="9.33203125" style="100" bestFit="1" customWidth="1"/>
    <col min="15132" max="15360" width="8.88671875" style="100"/>
    <col min="15361" max="15362" width="4.6640625" style="100" bestFit="1" customWidth="1"/>
    <col min="15363" max="15363" width="1.88671875" style="100" bestFit="1" customWidth="1"/>
    <col min="15364" max="15365" width="2.77734375" style="100" bestFit="1" customWidth="1"/>
    <col min="15366" max="15366" width="1.88671875" style="100" bestFit="1" customWidth="1"/>
    <col min="15367" max="15367" width="4.6640625" style="100" bestFit="1" customWidth="1"/>
    <col min="15368" max="15368" width="5.5546875" style="100" bestFit="1" customWidth="1"/>
    <col min="15369" max="15369" width="9.33203125" style="100" bestFit="1" customWidth="1"/>
    <col min="15370" max="15370" width="8.44140625" style="100" bestFit="1" customWidth="1"/>
    <col min="15371" max="15371" width="4.6640625" style="100" bestFit="1" customWidth="1"/>
    <col min="15372" max="15372" width="0.88671875" style="100" bestFit="1" customWidth="1"/>
    <col min="15373" max="15373" width="3.77734375" style="100" bestFit="1" customWidth="1"/>
    <col min="15374" max="15374" width="0.88671875" style="100" bestFit="1" customWidth="1"/>
    <col min="15375" max="15375" width="2.77734375" style="100" bestFit="1" customWidth="1"/>
    <col min="15376" max="15376" width="0.88671875" style="100" bestFit="1" customWidth="1"/>
    <col min="15377" max="15377" width="3.77734375" style="100" bestFit="1" customWidth="1"/>
    <col min="15378" max="15378" width="0.88671875" style="100" bestFit="1" customWidth="1"/>
    <col min="15379" max="15379" width="2.77734375" style="100" bestFit="1" customWidth="1"/>
    <col min="15380" max="15380" width="1.88671875" style="100" bestFit="1" customWidth="1"/>
    <col min="15381" max="15382" width="0.88671875" style="100" bestFit="1" customWidth="1"/>
    <col min="15383" max="15383" width="5.5546875" style="100" bestFit="1" customWidth="1"/>
    <col min="15384" max="15384" width="1.88671875" style="100" bestFit="1" customWidth="1"/>
    <col min="15385" max="15385" width="2.77734375" style="100" bestFit="1" customWidth="1"/>
    <col min="15386" max="15386" width="1.88671875" style="100" bestFit="1" customWidth="1"/>
    <col min="15387" max="15387" width="9.33203125" style="100" bestFit="1" customWidth="1"/>
    <col min="15388" max="15616" width="8.88671875" style="100"/>
    <col min="15617" max="15618" width="4.6640625" style="100" bestFit="1" customWidth="1"/>
    <col min="15619" max="15619" width="1.88671875" style="100" bestFit="1" customWidth="1"/>
    <col min="15620" max="15621" width="2.77734375" style="100" bestFit="1" customWidth="1"/>
    <col min="15622" max="15622" width="1.88671875" style="100" bestFit="1" customWidth="1"/>
    <col min="15623" max="15623" width="4.6640625" style="100" bestFit="1" customWidth="1"/>
    <col min="15624" max="15624" width="5.5546875" style="100" bestFit="1" customWidth="1"/>
    <col min="15625" max="15625" width="9.33203125" style="100" bestFit="1" customWidth="1"/>
    <col min="15626" max="15626" width="8.44140625" style="100" bestFit="1" customWidth="1"/>
    <col min="15627" max="15627" width="4.6640625" style="100" bestFit="1" customWidth="1"/>
    <col min="15628" max="15628" width="0.88671875" style="100" bestFit="1" customWidth="1"/>
    <col min="15629" max="15629" width="3.77734375" style="100" bestFit="1" customWidth="1"/>
    <col min="15630" max="15630" width="0.88671875" style="100" bestFit="1" customWidth="1"/>
    <col min="15631" max="15631" width="2.77734375" style="100" bestFit="1" customWidth="1"/>
    <col min="15632" max="15632" width="0.88671875" style="100" bestFit="1" customWidth="1"/>
    <col min="15633" max="15633" width="3.77734375" style="100" bestFit="1" customWidth="1"/>
    <col min="15634" max="15634" width="0.88671875" style="100" bestFit="1" customWidth="1"/>
    <col min="15635" max="15635" width="2.77734375" style="100" bestFit="1" customWidth="1"/>
    <col min="15636" max="15636" width="1.88671875" style="100" bestFit="1" customWidth="1"/>
    <col min="15637" max="15638" width="0.88671875" style="100" bestFit="1" customWidth="1"/>
    <col min="15639" max="15639" width="5.5546875" style="100" bestFit="1" customWidth="1"/>
    <col min="15640" max="15640" width="1.88671875" style="100" bestFit="1" customWidth="1"/>
    <col min="15641" max="15641" width="2.77734375" style="100" bestFit="1" customWidth="1"/>
    <col min="15642" max="15642" width="1.88671875" style="100" bestFit="1" customWidth="1"/>
    <col min="15643" max="15643" width="9.33203125" style="100" bestFit="1" customWidth="1"/>
    <col min="15644" max="15872" width="8.88671875" style="100"/>
    <col min="15873" max="15874" width="4.6640625" style="100" bestFit="1" customWidth="1"/>
    <col min="15875" max="15875" width="1.88671875" style="100" bestFit="1" customWidth="1"/>
    <col min="15876" max="15877" width="2.77734375" style="100" bestFit="1" customWidth="1"/>
    <col min="15878" max="15878" width="1.88671875" style="100" bestFit="1" customWidth="1"/>
    <col min="15879" max="15879" width="4.6640625" style="100" bestFit="1" customWidth="1"/>
    <col min="15880" max="15880" width="5.5546875" style="100" bestFit="1" customWidth="1"/>
    <col min="15881" max="15881" width="9.33203125" style="100" bestFit="1" customWidth="1"/>
    <col min="15882" max="15882" width="8.44140625" style="100" bestFit="1" customWidth="1"/>
    <col min="15883" max="15883" width="4.6640625" style="100" bestFit="1" customWidth="1"/>
    <col min="15884" max="15884" width="0.88671875" style="100" bestFit="1" customWidth="1"/>
    <col min="15885" max="15885" width="3.77734375" style="100" bestFit="1" customWidth="1"/>
    <col min="15886" max="15886" width="0.88671875" style="100" bestFit="1" customWidth="1"/>
    <col min="15887" max="15887" width="2.77734375" style="100" bestFit="1" customWidth="1"/>
    <col min="15888" max="15888" width="0.88671875" style="100" bestFit="1" customWidth="1"/>
    <col min="15889" max="15889" width="3.77734375" style="100" bestFit="1" customWidth="1"/>
    <col min="15890" max="15890" width="0.88671875" style="100" bestFit="1" customWidth="1"/>
    <col min="15891" max="15891" width="2.77734375" style="100" bestFit="1" customWidth="1"/>
    <col min="15892" max="15892" width="1.88671875" style="100" bestFit="1" customWidth="1"/>
    <col min="15893" max="15894" width="0.88671875" style="100" bestFit="1" customWidth="1"/>
    <col min="15895" max="15895" width="5.5546875" style="100" bestFit="1" customWidth="1"/>
    <col min="15896" max="15896" width="1.88671875" style="100" bestFit="1" customWidth="1"/>
    <col min="15897" max="15897" width="2.77734375" style="100" bestFit="1" customWidth="1"/>
    <col min="15898" max="15898" width="1.88671875" style="100" bestFit="1" customWidth="1"/>
    <col min="15899" max="15899" width="9.33203125" style="100" bestFit="1" customWidth="1"/>
    <col min="15900" max="16128" width="8.88671875" style="100"/>
    <col min="16129" max="16130" width="4.6640625" style="100" bestFit="1" customWidth="1"/>
    <col min="16131" max="16131" width="1.88671875" style="100" bestFit="1" customWidth="1"/>
    <col min="16132" max="16133" width="2.77734375" style="100" bestFit="1" customWidth="1"/>
    <col min="16134" max="16134" width="1.88671875" style="100" bestFit="1" customWidth="1"/>
    <col min="16135" max="16135" width="4.6640625" style="100" bestFit="1" customWidth="1"/>
    <col min="16136" max="16136" width="5.5546875" style="100" bestFit="1" customWidth="1"/>
    <col min="16137" max="16137" width="9.33203125" style="100" bestFit="1" customWidth="1"/>
    <col min="16138" max="16138" width="8.44140625" style="100" bestFit="1" customWidth="1"/>
    <col min="16139" max="16139" width="4.6640625" style="100" bestFit="1" customWidth="1"/>
    <col min="16140" max="16140" width="0.88671875" style="100" bestFit="1" customWidth="1"/>
    <col min="16141" max="16141" width="3.77734375" style="100" bestFit="1" customWidth="1"/>
    <col min="16142" max="16142" width="0.88671875" style="100" bestFit="1" customWidth="1"/>
    <col min="16143" max="16143" width="2.77734375" style="100" bestFit="1" customWidth="1"/>
    <col min="16144" max="16144" width="0.88671875" style="100" bestFit="1" customWidth="1"/>
    <col min="16145" max="16145" width="3.77734375" style="100" bestFit="1" customWidth="1"/>
    <col min="16146" max="16146" width="0.88671875" style="100" bestFit="1" customWidth="1"/>
    <col min="16147" max="16147" width="2.77734375" style="100" bestFit="1" customWidth="1"/>
    <col min="16148" max="16148" width="1.88671875" style="100" bestFit="1" customWidth="1"/>
    <col min="16149" max="16150" width="0.88671875" style="100" bestFit="1" customWidth="1"/>
    <col min="16151" max="16151" width="5.5546875" style="100" bestFit="1" customWidth="1"/>
    <col min="16152" max="16152" width="1.88671875" style="100" bestFit="1" customWidth="1"/>
    <col min="16153" max="16153" width="2.77734375" style="100" bestFit="1" customWidth="1"/>
    <col min="16154" max="16154" width="1.88671875" style="100" bestFit="1" customWidth="1"/>
    <col min="16155" max="16155" width="9.33203125" style="100" bestFit="1" customWidth="1"/>
    <col min="16156" max="16384" width="8.88671875" style="100"/>
  </cols>
  <sheetData>
    <row r="1" spans="1:29" ht="10.199999999999999" customHeight="1" x14ac:dyDescent="0.25">
      <c r="A1" s="258"/>
      <c r="B1" s="258"/>
      <c r="C1" s="258"/>
      <c r="D1" s="196" t="s">
        <v>0</v>
      </c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7" t="s">
        <v>181</v>
      </c>
      <c r="T1" s="197"/>
      <c r="U1" s="197"/>
      <c r="V1" s="197"/>
      <c r="W1" s="197"/>
      <c r="X1" s="197"/>
      <c r="Y1" s="197"/>
      <c r="Z1" s="197"/>
      <c r="AA1" s="197"/>
      <c r="AC1" s="147" t="s">
        <v>1</v>
      </c>
    </row>
    <row r="2" spans="1:29" ht="10.199999999999999" customHeight="1" x14ac:dyDescent="0.25">
      <c r="A2" s="258"/>
      <c r="B2" s="259"/>
      <c r="C2" s="258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7"/>
      <c r="T2" s="197"/>
      <c r="U2" s="197"/>
      <c r="V2" s="197"/>
      <c r="W2" s="197"/>
      <c r="X2" s="197"/>
      <c r="Y2" s="197"/>
      <c r="Z2" s="197"/>
      <c r="AA2" s="197"/>
    </row>
    <row r="3" spans="1:29" ht="10.199999999999999" customHeight="1" x14ac:dyDescent="0.25">
      <c r="A3" s="260"/>
      <c r="B3" s="260"/>
      <c r="C3" s="260"/>
      <c r="D3" s="261" t="s">
        <v>2</v>
      </c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2"/>
      <c r="T3" s="262"/>
      <c r="U3" s="262"/>
      <c r="V3" s="262"/>
      <c r="W3" s="262"/>
      <c r="X3" s="262"/>
      <c r="Y3" s="262"/>
      <c r="Z3" s="262"/>
      <c r="AA3" s="262"/>
    </row>
    <row r="4" spans="1:29" ht="10.8" customHeight="1" x14ac:dyDescent="0.25">
      <c r="A4" s="189"/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</row>
    <row r="5" spans="1:29" ht="10.199999999999999" customHeight="1" x14ac:dyDescent="0.25">
      <c r="A5" s="196" t="s">
        <v>3</v>
      </c>
      <c r="B5" s="196"/>
      <c r="C5" s="196" t="s">
        <v>109</v>
      </c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7"/>
      <c r="V5" s="196"/>
      <c r="W5" s="196"/>
      <c r="X5" s="196"/>
      <c r="Y5" s="196"/>
      <c r="Z5" s="196"/>
      <c r="AA5" s="196"/>
    </row>
    <row r="6" spans="1:29" ht="10.199999999999999" customHeight="1" x14ac:dyDescent="0.25">
      <c r="A6" s="196" t="s">
        <v>4</v>
      </c>
      <c r="B6" s="196"/>
      <c r="C6" s="196" t="s">
        <v>182</v>
      </c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7" t="s">
        <v>183</v>
      </c>
      <c r="V6" s="197"/>
      <c r="W6" s="197"/>
      <c r="X6" s="197"/>
      <c r="Y6" s="197"/>
      <c r="Z6" s="197"/>
      <c r="AA6" s="197"/>
    </row>
    <row r="7" spans="1:29" ht="20.55" customHeight="1" x14ac:dyDescent="0.25">
      <c r="A7" s="196" t="s">
        <v>5</v>
      </c>
      <c r="B7" s="196"/>
      <c r="C7" s="196" t="s">
        <v>184</v>
      </c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7"/>
      <c r="V7" s="196"/>
      <c r="W7" s="196"/>
      <c r="X7" s="196"/>
      <c r="Y7" s="196"/>
      <c r="Z7" s="196"/>
      <c r="AA7" s="196"/>
    </row>
    <row r="8" spans="1:29" ht="10.199999999999999" customHeight="1" x14ac:dyDescent="0.25">
      <c r="A8" s="196" t="s">
        <v>6</v>
      </c>
      <c r="B8" s="196"/>
      <c r="C8" s="196" t="s">
        <v>185</v>
      </c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7"/>
      <c r="V8" s="196"/>
      <c r="W8" s="196"/>
      <c r="X8" s="196"/>
      <c r="Y8" s="196"/>
      <c r="Z8" s="196"/>
      <c r="AA8" s="196"/>
    </row>
    <row r="9" spans="1:29" ht="10.199999999999999" customHeight="1" x14ac:dyDescent="0.25">
      <c r="A9" s="196" t="s">
        <v>7</v>
      </c>
      <c r="B9" s="196"/>
      <c r="C9" s="196" t="s">
        <v>8</v>
      </c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7"/>
      <c r="V9" s="196"/>
      <c r="W9" s="196"/>
      <c r="X9" s="196"/>
      <c r="Y9" s="196"/>
      <c r="Z9" s="196"/>
      <c r="AA9" s="196"/>
    </row>
    <row r="10" spans="1:29" ht="10.199999999999999" customHeight="1" x14ac:dyDescent="0.25">
      <c r="A10" s="196" t="s">
        <v>9</v>
      </c>
      <c r="B10" s="196"/>
      <c r="C10" s="196" t="s">
        <v>10</v>
      </c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7"/>
      <c r="V10" s="196"/>
      <c r="W10" s="196"/>
      <c r="X10" s="196"/>
      <c r="Y10" s="196"/>
      <c r="Z10" s="196"/>
      <c r="AA10" s="196"/>
    </row>
    <row r="11" spans="1:29" ht="10.199999999999999" customHeight="1" x14ac:dyDescent="0.25">
      <c r="A11" s="196" t="s">
        <v>11</v>
      </c>
      <c r="B11" s="196"/>
      <c r="C11" s="196" t="s">
        <v>8</v>
      </c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7"/>
      <c r="V11" s="196"/>
      <c r="W11" s="196"/>
      <c r="X11" s="196"/>
      <c r="Y11" s="196"/>
      <c r="Z11" s="196"/>
      <c r="AA11" s="196"/>
    </row>
    <row r="12" spans="1:29" ht="10.199999999999999" customHeight="1" x14ac:dyDescent="0.25">
      <c r="A12" s="196" t="s">
        <v>12</v>
      </c>
      <c r="B12" s="196"/>
      <c r="C12" s="196" t="s">
        <v>186</v>
      </c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7"/>
      <c r="V12" s="196"/>
      <c r="W12" s="196"/>
      <c r="X12" s="196"/>
      <c r="Y12" s="196"/>
      <c r="Z12" s="196"/>
      <c r="AA12" s="196"/>
    </row>
    <row r="13" spans="1:29" ht="10.199999999999999" customHeight="1" x14ac:dyDescent="0.25">
      <c r="A13" s="196"/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7" t="s">
        <v>116</v>
      </c>
      <c r="V13" s="197"/>
      <c r="W13" s="197"/>
      <c r="X13" s="197"/>
      <c r="Y13" s="197"/>
      <c r="Z13" s="197"/>
      <c r="AA13" s="197"/>
    </row>
    <row r="14" spans="1:29" ht="10.199999999999999" customHeight="1" x14ac:dyDescent="0.25">
      <c r="A14" s="196" t="s">
        <v>108</v>
      </c>
      <c r="B14" s="196"/>
      <c r="C14" s="196" t="s">
        <v>110</v>
      </c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7"/>
      <c r="V14" s="196"/>
      <c r="W14" s="196"/>
      <c r="X14" s="196"/>
      <c r="Y14" s="196"/>
      <c r="Z14" s="196"/>
      <c r="AA14" s="196"/>
    </row>
    <row r="15" spans="1:29" ht="10.8" customHeight="1" x14ac:dyDescent="0.25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</row>
    <row r="16" spans="1:29" ht="10.8" customHeight="1" x14ac:dyDescent="0.25">
      <c r="A16" s="189"/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  <c r="Y16" s="189"/>
      <c r="Z16" s="189"/>
      <c r="AA16" s="189"/>
    </row>
    <row r="17" spans="1:27" ht="10.8" customHeight="1" x14ac:dyDescent="0.25">
      <c r="A17" s="189"/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  <c r="AA17" s="189"/>
    </row>
    <row r="18" spans="1:27" ht="10.8" customHeight="1" x14ac:dyDescent="0.25">
      <c r="A18" s="189"/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  <c r="Y18" s="189"/>
      <c r="Z18" s="189"/>
      <c r="AA18" s="189"/>
    </row>
    <row r="19" spans="1:27" ht="10.199999999999999" customHeight="1" x14ac:dyDescent="0.25">
      <c r="A19" s="190" t="s">
        <v>13</v>
      </c>
      <c r="B19" s="191"/>
      <c r="C19" s="192"/>
      <c r="D19" s="190" t="s">
        <v>14</v>
      </c>
      <c r="E19" s="191"/>
      <c r="F19" s="191"/>
      <c r="G19" s="191"/>
      <c r="H19" s="191"/>
      <c r="I19" s="191"/>
      <c r="J19" s="192"/>
      <c r="K19" s="193" t="s">
        <v>15</v>
      </c>
      <c r="L19" s="195"/>
      <c r="M19" s="225" t="s">
        <v>16</v>
      </c>
      <c r="N19" s="226"/>
      <c r="O19" s="227"/>
      <c r="P19" s="193" t="s">
        <v>17</v>
      </c>
      <c r="Q19" s="194"/>
      <c r="R19" s="194"/>
      <c r="S19" s="194"/>
      <c r="T19" s="194"/>
      <c r="U19" s="195"/>
      <c r="V19" s="193" t="s">
        <v>18</v>
      </c>
      <c r="W19" s="194"/>
      <c r="X19" s="194"/>
      <c r="Y19" s="195"/>
      <c r="Z19" s="193" t="s">
        <v>19</v>
      </c>
      <c r="AA19" s="195"/>
    </row>
    <row r="20" spans="1:27" ht="10.199999999999999" customHeight="1" x14ac:dyDescent="0.25">
      <c r="A20" s="218"/>
      <c r="B20" s="219"/>
      <c r="C20" s="220"/>
      <c r="D20" s="218" t="s">
        <v>58</v>
      </c>
      <c r="E20" s="219"/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9"/>
      <c r="Z20" s="219"/>
      <c r="AA20" s="220"/>
    </row>
    <row r="21" spans="1:27" ht="20.55" customHeight="1" x14ac:dyDescent="0.25">
      <c r="A21" s="204">
        <v>42000</v>
      </c>
      <c r="B21" s="205"/>
      <c r="C21" s="206"/>
      <c r="D21" s="148" t="s">
        <v>50</v>
      </c>
      <c r="E21" s="149"/>
      <c r="F21" s="149"/>
      <c r="G21" s="149"/>
      <c r="H21" s="149"/>
      <c r="I21" s="149"/>
      <c r="J21" s="150"/>
      <c r="K21" s="207">
        <v>27.21</v>
      </c>
      <c r="L21" s="208"/>
      <c r="M21" s="209" t="s">
        <v>49</v>
      </c>
      <c r="N21" s="210"/>
      <c r="O21" s="211"/>
      <c r="P21" s="230">
        <v>1</v>
      </c>
      <c r="Q21" s="231"/>
      <c r="R21" s="231"/>
      <c r="S21" s="231"/>
      <c r="T21" s="231"/>
      <c r="U21" s="232"/>
      <c r="V21" s="228">
        <v>110358.84</v>
      </c>
      <c r="W21" s="257"/>
      <c r="X21" s="257"/>
      <c r="Y21" s="229"/>
      <c r="Z21" s="228">
        <v>110358.84</v>
      </c>
      <c r="AA21" s="229"/>
    </row>
    <row r="22" spans="1:27" ht="20.55" customHeight="1" x14ac:dyDescent="0.25">
      <c r="A22" s="204">
        <v>42301</v>
      </c>
      <c r="B22" s="205"/>
      <c r="C22" s="206"/>
      <c r="D22" s="148" t="s">
        <v>48</v>
      </c>
      <c r="E22" s="149"/>
      <c r="F22" s="149"/>
      <c r="G22" s="149"/>
      <c r="H22" s="149"/>
      <c r="I22" s="149"/>
      <c r="J22" s="150"/>
      <c r="K22" s="207">
        <v>27.21</v>
      </c>
      <c r="L22" s="208"/>
      <c r="M22" s="209" t="s">
        <v>49</v>
      </c>
      <c r="N22" s="210"/>
      <c r="O22" s="211"/>
      <c r="P22" s="230">
        <v>1</v>
      </c>
      <c r="Q22" s="231"/>
      <c r="R22" s="231"/>
      <c r="S22" s="231"/>
      <c r="T22" s="231"/>
      <c r="U22" s="232"/>
      <c r="V22" s="199">
        <v>35380.32</v>
      </c>
      <c r="W22" s="256"/>
      <c r="X22" s="256"/>
      <c r="Y22" s="200"/>
      <c r="Z22" s="199">
        <v>35380.32</v>
      </c>
      <c r="AA22" s="200"/>
    </row>
    <row r="23" spans="1:27" ht="10.8" customHeight="1" x14ac:dyDescent="0.25">
      <c r="A23" s="189"/>
      <c r="B23" s="189"/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89"/>
      <c r="W23" s="189"/>
      <c r="X23" s="189"/>
      <c r="Y23" s="189"/>
      <c r="Z23" s="189"/>
      <c r="AA23" s="189"/>
    </row>
    <row r="24" spans="1:27" ht="10.199999999999999" customHeight="1" x14ac:dyDescent="0.25">
      <c r="A24" s="197" t="s">
        <v>42</v>
      </c>
      <c r="B24" s="197"/>
      <c r="C24" s="197"/>
      <c r="D24" s="197"/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97"/>
      <c r="T24" s="197"/>
      <c r="U24" s="197"/>
      <c r="V24" s="197"/>
      <c r="W24" s="197"/>
      <c r="X24" s="197"/>
      <c r="Y24" s="253">
        <v>145739.16</v>
      </c>
      <c r="Z24" s="254"/>
      <c r="AA24" s="255"/>
    </row>
    <row r="25" spans="1:27" ht="10.8" customHeight="1" x14ac:dyDescent="0.25">
      <c r="A25" s="189"/>
      <c r="B25" s="189"/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189"/>
      <c r="T25" s="189"/>
      <c r="U25" s="189"/>
      <c r="V25" s="189"/>
      <c r="W25" s="189"/>
      <c r="X25" s="189"/>
      <c r="Y25" s="189"/>
      <c r="Z25" s="189"/>
      <c r="AA25" s="189"/>
    </row>
    <row r="26" spans="1:27" ht="10.8" customHeight="1" x14ac:dyDescent="0.25">
      <c r="A26" s="189"/>
      <c r="B26" s="189"/>
      <c r="C26" s="189"/>
      <c r="D26" s="189"/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189"/>
      <c r="S26" s="189"/>
      <c r="T26" s="189"/>
      <c r="U26" s="189"/>
      <c r="V26" s="189"/>
      <c r="W26" s="189"/>
      <c r="X26" s="189"/>
      <c r="Y26" s="189"/>
      <c r="Z26" s="189"/>
      <c r="AA26" s="189"/>
    </row>
    <row r="27" spans="1:27" ht="10.199999999999999" customHeight="1" x14ac:dyDescent="0.25">
      <c r="A27" s="190" t="s">
        <v>13</v>
      </c>
      <c r="B27" s="191"/>
      <c r="C27" s="192"/>
      <c r="D27" s="190" t="s">
        <v>14</v>
      </c>
      <c r="E27" s="191"/>
      <c r="F27" s="191"/>
      <c r="G27" s="191"/>
      <c r="H27" s="191"/>
      <c r="I27" s="191"/>
      <c r="J27" s="192"/>
      <c r="K27" s="193" t="s">
        <v>15</v>
      </c>
      <c r="L27" s="195"/>
      <c r="M27" s="225" t="s">
        <v>16</v>
      </c>
      <c r="N27" s="226"/>
      <c r="O27" s="227"/>
      <c r="P27" s="193" t="s">
        <v>17</v>
      </c>
      <c r="Q27" s="194"/>
      <c r="R27" s="194"/>
      <c r="S27" s="194"/>
      <c r="T27" s="194"/>
      <c r="U27" s="195"/>
      <c r="V27" s="193" t="s">
        <v>18</v>
      </c>
      <c r="W27" s="194"/>
      <c r="X27" s="194"/>
      <c r="Y27" s="195"/>
      <c r="Z27" s="193" t="s">
        <v>19</v>
      </c>
      <c r="AA27" s="195"/>
    </row>
    <row r="28" spans="1:27" ht="10.199999999999999" customHeight="1" x14ac:dyDescent="0.25">
      <c r="A28" s="218"/>
      <c r="B28" s="219"/>
      <c r="C28" s="220"/>
      <c r="D28" s="218" t="s">
        <v>20</v>
      </c>
      <c r="E28" s="219"/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9"/>
      <c r="Z28" s="219"/>
      <c r="AA28" s="220"/>
    </row>
    <row r="29" spans="1:27" ht="30.75" customHeight="1" x14ac:dyDescent="0.25">
      <c r="A29" s="204">
        <v>40001</v>
      </c>
      <c r="B29" s="205"/>
      <c r="C29" s="206"/>
      <c r="D29" s="148" t="s">
        <v>21</v>
      </c>
      <c r="E29" s="149"/>
      <c r="F29" s="149"/>
      <c r="G29" s="149"/>
      <c r="H29" s="149"/>
      <c r="I29" s="149"/>
      <c r="J29" s="150"/>
      <c r="K29" s="207">
        <v>27.21</v>
      </c>
      <c r="L29" s="208"/>
      <c r="M29" s="209" t="s">
        <v>22</v>
      </c>
      <c r="N29" s="210"/>
      <c r="O29" s="211"/>
      <c r="P29" s="236">
        <v>91</v>
      </c>
      <c r="Q29" s="237"/>
      <c r="R29" s="237"/>
      <c r="S29" s="237"/>
      <c r="T29" s="237"/>
      <c r="U29" s="238"/>
      <c r="V29" s="215">
        <v>0.68</v>
      </c>
      <c r="W29" s="216"/>
      <c r="X29" s="216"/>
      <c r="Y29" s="217"/>
      <c r="Z29" s="207">
        <v>61.88</v>
      </c>
      <c r="AA29" s="208"/>
    </row>
    <row r="30" spans="1:27" ht="10.199999999999999" customHeight="1" x14ac:dyDescent="0.25">
      <c r="A30" s="204">
        <v>40305</v>
      </c>
      <c r="B30" s="205"/>
      <c r="C30" s="206"/>
      <c r="D30" s="148" t="s">
        <v>23</v>
      </c>
      <c r="E30" s="149"/>
      <c r="F30" s="149"/>
      <c r="G30" s="149"/>
      <c r="H30" s="149"/>
      <c r="I30" s="149"/>
      <c r="J30" s="150"/>
      <c r="K30" s="207">
        <v>27.21</v>
      </c>
      <c r="L30" s="208"/>
      <c r="M30" s="209" t="s">
        <v>22</v>
      </c>
      <c r="N30" s="210"/>
      <c r="O30" s="211"/>
      <c r="P30" s="236">
        <v>91</v>
      </c>
      <c r="Q30" s="237"/>
      <c r="R30" s="237"/>
      <c r="S30" s="237"/>
      <c r="T30" s="237"/>
      <c r="U30" s="238"/>
      <c r="V30" s="215">
        <v>0.5</v>
      </c>
      <c r="W30" s="216"/>
      <c r="X30" s="216"/>
      <c r="Y30" s="217"/>
      <c r="Z30" s="207">
        <v>45.5</v>
      </c>
      <c r="AA30" s="208"/>
    </row>
    <row r="31" spans="1:27" ht="20.55" customHeight="1" x14ac:dyDescent="0.25">
      <c r="A31" s="204">
        <v>44100</v>
      </c>
      <c r="B31" s="205"/>
      <c r="C31" s="206"/>
      <c r="D31" s="148" t="s">
        <v>24</v>
      </c>
      <c r="E31" s="149"/>
      <c r="F31" s="149"/>
      <c r="G31" s="149"/>
      <c r="H31" s="149"/>
      <c r="I31" s="149"/>
      <c r="J31" s="150"/>
      <c r="K31" s="207">
        <v>27.21</v>
      </c>
      <c r="L31" s="208"/>
      <c r="M31" s="209" t="s">
        <v>25</v>
      </c>
      <c r="N31" s="210"/>
      <c r="O31" s="211"/>
      <c r="P31" s="236">
        <v>54.6</v>
      </c>
      <c r="Q31" s="237"/>
      <c r="R31" s="237"/>
      <c r="S31" s="237"/>
      <c r="T31" s="237"/>
      <c r="U31" s="238"/>
      <c r="V31" s="215">
        <v>9.52</v>
      </c>
      <c r="W31" s="216"/>
      <c r="X31" s="216"/>
      <c r="Y31" s="217"/>
      <c r="Z31" s="242">
        <v>519.79</v>
      </c>
      <c r="AA31" s="243"/>
    </row>
    <row r="32" spans="1:27" ht="20.55" customHeight="1" x14ac:dyDescent="0.25">
      <c r="A32" s="204">
        <v>44102</v>
      </c>
      <c r="B32" s="205"/>
      <c r="C32" s="206"/>
      <c r="D32" s="148" t="s">
        <v>26</v>
      </c>
      <c r="E32" s="149"/>
      <c r="F32" s="149"/>
      <c r="G32" s="149"/>
      <c r="H32" s="149"/>
      <c r="I32" s="149"/>
      <c r="J32" s="150"/>
      <c r="K32" s="207">
        <v>27.21</v>
      </c>
      <c r="L32" s="208"/>
      <c r="M32" s="209" t="s">
        <v>27</v>
      </c>
      <c r="N32" s="210"/>
      <c r="O32" s="211"/>
      <c r="P32" s="221">
        <v>218.4</v>
      </c>
      <c r="Q32" s="222"/>
      <c r="R32" s="222"/>
      <c r="S32" s="222"/>
      <c r="T32" s="222"/>
      <c r="U32" s="223"/>
      <c r="V32" s="215">
        <v>3.35</v>
      </c>
      <c r="W32" s="216"/>
      <c r="X32" s="216"/>
      <c r="Y32" s="217"/>
      <c r="Z32" s="242">
        <v>731.64</v>
      </c>
      <c r="AA32" s="243"/>
    </row>
    <row r="33" spans="1:27" ht="20.55" customHeight="1" x14ac:dyDescent="0.25">
      <c r="A33" s="204">
        <v>44151</v>
      </c>
      <c r="B33" s="205"/>
      <c r="C33" s="206"/>
      <c r="D33" s="148" t="s">
        <v>28</v>
      </c>
      <c r="E33" s="149"/>
      <c r="F33" s="149"/>
      <c r="G33" s="149"/>
      <c r="H33" s="149"/>
      <c r="I33" s="149"/>
      <c r="J33" s="150"/>
      <c r="K33" s="207">
        <v>27.21</v>
      </c>
      <c r="L33" s="208"/>
      <c r="M33" s="209" t="s">
        <v>25</v>
      </c>
      <c r="N33" s="210"/>
      <c r="O33" s="211"/>
      <c r="P33" s="236">
        <v>43.68</v>
      </c>
      <c r="Q33" s="237"/>
      <c r="R33" s="237"/>
      <c r="S33" s="237"/>
      <c r="T33" s="237"/>
      <c r="U33" s="238"/>
      <c r="V33" s="207">
        <v>77.11</v>
      </c>
      <c r="W33" s="224"/>
      <c r="X33" s="224"/>
      <c r="Y33" s="208"/>
      <c r="Z33" s="233">
        <v>3368.16</v>
      </c>
      <c r="AA33" s="235"/>
    </row>
    <row r="34" spans="1:27" ht="10.199999999999999" customHeight="1" x14ac:dyDescent="0.25">
      <c r="A34" s="204">
        <v>44201</v>
      </c>
      <c r="B34" s="205"/>
      <c r="C34" s="206"/>
      <c r="D34" s="148" t="s">
        <v>29</v>
      </c>
      <c r="E34" s="149"/>
      <c r="F34" s="149"/>
      <c r="G34" s="149"/>
      <c r="H34" s="149"/>
      <c r="I34" s="149"/>
      <c r="J34" s="150"/>
      <c r="K34" s="207">
        <v>27.21</v>
      </c>
      <c r="L34" s="208"/>
      <c r="M34" s="209" t="s">
        <v>22</v>
      </c>
      <c r="N34" s="210"/>
      <c r="O34" s="211"/>
      <c r="P34" s="250">
        <v>28392</v>
      </c>
      <c r="Q34" s="251"/>
      <c r="R34" s="251"/>
      <c r="S34" s="251"/>
      <c r="T34" s="251"/>
      <c r="U34" s="252"/>
      <c r="V34" s="215">
        <v>0.53</v>
      </c>
      <c r="W34" s="216"/>
      <c r="X34" s="216"/>
      <c r="Y34" s="217"/>
      <c r="Z34" s="199">
        <v>15047.76</v>
      </c>
      <c r="AA34" s="200"/>
    </row>
    <row r="35" spans="1:27" ht="20.55" customHeight="1" x14ac:dyDescent="0.25">
      <c r="A35" s="204">
        <v>40425</v>
      </c>
      <c r="B35" s="205"/>
      <c r="C35" s="206"/>
      <c r="D35" s="148" t="s">
        <v>30</v>
      </c>
      <c r="E35" s="149"/>
      <c r="F35" s="149"/>
      <c r="G35" s="149"/>
      <c r="H35" s="149"/>
      <c r="I35" s="149"/>
      <c r="J35" s="150"/>
      <c r="K35" s="207">
        <v>27.21</v>
      </c>
      <c r="L35" s="208"/>
      <c r="M35" s="209" t="s">
        <v>25</v>
      </c>
      <c r="N35" s="210"/>
      <c r="O35" s="211"/>
      <c r="P35" s="236">
        <v>87.36</v>
      </c>
      <c r="Q35" s="237"/>
      <c r="R35" s="237"/>
      <c r="S35" s="237"/>
      <c r="T35" s="237"/>
      <c r="U35" s="238"/>
      <c r="V35" s="207">
        <v>11.8</v>
      </c>
      <c r="W35" s="224"/>
      <c r="X35" s="224"/>
      <c r="Y35" s="208"/>
      <c r="Z35" s="233">
        <v>1030.8399999999999</v>
      </c>
      <c r="AA35" s="235"/>
    </row>
    <row r="36" spans="1:27" ht="10.199999999999999" customHeight="1" x14ac:dyDescent="0.25">
      <c r="A36" s="204">
        <v>40430</v>
      </c>
      <c r="B36" s="205"/>
      <c r="C36" s="206"/>
      <c r="D36" s="148" t="s">
        <v>31</v>
      </c>
      <c r="E36" s="149"/>
      <c r="F36" s="149"/>
      <c r="G36" s="149"/>
      <c r="H36" s="149"/>
      <c r="I36" s="149"/>
      <c r="J36" s="150"/>
      <c r="K36" s="207">
        <v>27.21</v>
      </c>
      <c r="L36" s="208"/>
      <c r="M36" s="209" t="s">
        <v>27</v>
      </c>
      <c r="N36" s="210"/>
      <c r="O36" s="211"/>
      <c r="P36" s="221">
        <v>262.08</v>
      </c>
      <c r="Q36" s="222"/>
      <c r="R36" s="222"/>
      <c r="S36" s="222"/>
      <c r="T36" s="222"/>
      <c r="U36" s="223"/>
      <c r="V36" s="215">
        <v>3.43</v>
      </c>
      <c r="W36" s="216"/>
      <c r="X36" s="216"/>
      <c r="Y36" s="217"/>
      <c r="Z36" s="242">
        <v>898.93</v>
      </c>
      <c r="AA36" s="243"/>
    </row>
    <row r="37" spans="1:27" ht="20.55" customHeight="1" x14ac:dyDescent="0.25">
      <c r="A37" s="204">
        <v>44300</v>
      </c>
      <c r="B37" s="205"/>
      <c r="C37" s="206"/>
      <c r="D37" s="148" t="s">
        <v>32</v>
      </c>
      <c r="E37" s="149"/>
      <c r="F37" s="149"/>
      <c r="G37" s="149"/>
      <c r="H37" s="149"/>
      <c r="I37" s="149"/>
      <c r="J37" s="150"/>
      <c r="K37" s="207">
        <v>27.21</v>
      </c>
      <c r="L37" s="208"/>
      <c r="M37" s="209" t="s">
        <v>33</v>
      </c>
      <c r="N37" s="210"/>
      <c r="O37" s="211"/>
      <c r="P37" s="236">
        <v>29.097999999999999</v>
      </c>
      <c r="Q37" s="237"/>
      <c r="R37" s="237"/>
      <c r="S37" s="237"/>
      <c r="T37" s="237"/>
      <c r="U37" s="238"/>
      <c r="V37" s="215">
        <v>3.94</v>
      </c>
      <c r="W37" s="216"/>
      <c r="X37" s="216"/>
      <c r="Y37" s="217"/>
      <c r="Z37" s="242">
        <v>114.64</v>
      </c>
      <c r="AA37" s="243"/>
    </row>
    <row r="38" spans="1:27" ht="10.199999999999999" customHeight="1" x14ac:dyDescent="0.25">
      <c r="A38" s="204">
        <v>44200</v>
      </c>
      <c r="B38" s="205"/>
      <c r="C38" s="206"/>
      <c r="D38" s="148" t="s">
        <v>34</v>
      </c>
      <c r="E38" s="149"/>
      <c r="F38" s="149"/>
      <c r="G38" s="149"/>
      <c r="H38" s="149"/>
      <c r="I38" s="149"/>
      <c r="J38" s="150"/>
      <c r="K38" s="207">
        <v>27.21</v>
      </c>
      <c r="L38" s="208"/>
      <c r="M38" s="209" t="s">
        <v>22</v>
      </c>
      <c r="N38" s="210"/>
      <c r="O38" s="211"/>
      <c r="P38" s="221">
        <v>273</v>
      </c>
      <c r="Q38" s="222"/>
      <c r="R38" s="222"/>
      <c r="S38" s="222"/>
      <c r="T38" s="222"/>
      <c r="U38" s="223"/>
      <c r="V38" s="215">
        <v>0.63</v>
      </c>
      <c r="W38" s="216"/>
      <c r="X38" s="216"/>
      <c r="Y38" s="217"/>
      <c r="Z38" s="242">
        <v>171.99</v>
      </c>
      <c r="AA38" s="243"/>
    </row>
    <row r="39" spans="1:27" ht="30.75" customHeight="1" x14ac:dyDescent="0.25">
      <c r="A39" s="244">
        <v>1518</v>
      </c>
      <c r="B39" s="245"/>
      <c r="C39" s="246"/>
      <c r="D39" s="148" t="s">
        <v>111</v>
      </c>
      <c r="E39" s="149"/>
      <c r="F39" s="149"/>
      <c r="G39" s="149"/>
      <c r="H39" s="149"/>
      <c r="I39" s="149"/>
      <c r="J39" s="150"/>
      <c r="K39" s="207">
        <v>18.98</v>
      </c>
      <c r="L39" s="208"/>
      <c r="M39" s="209" t="s">
        <v>35</v>
      </c>
      <c r="N39" s="210"/>
      <c r="O39" s="211"/>
      <c r="P39" s="212">
        <v>1742.8320000000001</v>
      </c>
      <c r="Q39" s="213"/>
      <c r="R39" s="213"/>
      <c r="S39" s="213"/>
      <c r="T39" s="213"/>
      <c r="U39" s="214"/>
      <c r="V39" s="242">
        <v>642.49</v>
      </c>
      <c r="W39" s="247"/>
      <c r="X39" s="247"/>
      <c r="Y39" s="243"/>
      <c r="Z39" s="248">
        <v>1119752.1299999999</v>
      </c>
      <c r="AA39" s="249"/>
    </row>
    <row r="40" spans="1:27" ht="20.55" customHeight="1" x14ac:dyDescent="0.25">
      <c r="A40" s="148" t="s">
        <v>112</v>
      </c>
      <c r="B40" s="149"/>
      <c r="C40" s="150"/>
      <c r="D40" s="148" t="s">
        <v>113</v>
      </c>
      <c r="E40" s="149"/>
      <c r="F40" s="149"/>
      <c r="G40" s="149"/>
      <c r="H40" s="149"/>
      <c r="I40" s="149"/>
      <c r="J40" s="150"/>
      <c r="K40" s="207">
        <v>27.21</v>
      </c>
      <c r="L40" s="208"/>
      <c r="M40" s="209" t="s">
        <v>25</v>
      </c>
      <c r="N40" s="210"/>
      <c r="O40" s="211"/>
      <c r="P40" s="221">
        <v>726.18</v>
      </c>
      <c r="Q40" s="222"/>
      <c r="R40" s="222"/>
      <c r="S40" s="222"/>
      <c r="T40" s="222"/>
      <c r="U40" s="223"/>
      <c r="V40" s="207">
        <v>47.48</v>
      </c>
      <c r="W40" s="224"/>
      <c r="X40" s="224"/>
      <c r="Y40" s="208"/>
      <c r="Z40" s="199">
        <v>34479.019999999997</v>
      </c>
      <c r="AA40" s="200"/>
    </row>
    <row r="41" spans="1:27" ht="20.55" customHeight="1" x14ac:dyDescent="0.25">
      <c r="A41" s="204">
        <v>44303</v>
      </c>
      <c r="B41" s="205"/>
      <c r="C41" s="206"/>
      <c r="D41" s="148" t="s">
        <v>36</v>
      </c>
      <c r="E41" s="149"/>
      <c r="F41" s="149"/>
      <c r="G41" s="149"/>
      <c r="H41" s="149"/>
      <c r="I41" s="149"/>
      <c r="J41" s="150"/>
      <c r="K41" s="207">
        <v>27.21</v>
      </c>
      <c r="L41" s="208"/>
      <c r="M41" s="209" t="s">
        <v>37</v>
      </c>
      <c r="N41" s="210"/>
      <c r="O41" s="211"/>
      <c r="P41" s="230">
        <v>3.4940000000000002</v>
      </c>
      <c r="Q41" s="231"/>
      <c r="R41" s="231"/>
      <c r="S41" s="231"/>
      <c r="T41" s="231"/>
      <c r="U41" s="232"/>
      <c r="V41" s="215">
        <v>2.84</v>
      </c>
      <c r="W41" s="216"/>
      <c r="X41" s="216"/>
      <c r="Y41" s="217"/>
      <c r="Z41" s="215">
        <v>9.92</v>
      </c>
      <c r="AA41" s="217"/>
    </row>
    <row r="42" spans="1:27" ht="20.55" customHeight="1" x14ac:dyDescent="0.25">
      <c r="A42" s="204">
        <v>40450</v>
      </c>
      <c r="B42" s="205"/>
      <c r="C42" s="206"/>
      <c r="D42" s="148" t="s">
        <v>38</v>
      </c>
      <c r="E42" s="149"/>
      <c r="F42" s="149"/>
      <c r="G42" s="149"/>
      <c r="H42" s="149"/>
      <c r="I42" s="149"/>
      <c r="J42" s="150"/>
      <c r="K42" s="207">
        <v>27.21</v>
      </c>
      <c r="L42" s="208"/>
      <c r="M42" s="209" t="s">
        <v>33</v>
      </c>
      <c r="N42" s="210"/>
      <c r="O42" s="211"/>
      <c r="P42" s="221">
        <v>106.928</v>
      </c>
      <c r="Q42" s="222"/>
      <c r="R42" s="222"/>
      <c r="S42" s="222"/>
      <c r="T42" s="222"/>
      <c r="U42" s="223"/>
      <c r="V42" s="215">
        <v>0.91</v>
      </c>
      <c r="W42" s="216"/>
      <c r="X42" s="216"/>
      <c r="Y42" s="217"/>
      <c r="Z42" s="207">
        <v>97.3</v>
      </c>
      <c r="AA42" s="208"/>
    </row>
    <row r="43" spans="1:27" ht="10.199999999999999" customHeight="1" x14ac:dyDescent="0.25">
      <c r="A43" s="204">
        <v>40460</v>
      </c>
      <c r="B43" s="205"/>
      <c r="C43" s="206"/>
      <c r="D43" s="148" t="s">
        <v>114</v>
      </c>
      <c r="E43" s="149"/>
      <c r="F43" s="149"/>
      <c r="G43" s="149"/>
      <c r="H43" s="149"/>
      <c r="I43" s="149"/>
      <c r="J43" s="150"/>
      <c r="K43" s="207">
        <v>27.21</v>
      </c>
      <c r="L43" s="208"/>
      <c r="M43" s="209" t="s">
        <v>33</v>
      </c>
      <c r="N43" s="210"/>
      <c r="O43" s="211"/>
      <c r="P43" s="239">
        <v>106661.317</v>
      </c>
      <c r="Q43" s="240"/>
      <c r="R43" s="240"/>
      <c r="S43" s="240"/>
      <c r="T43" s="240"/>
      <c r="U43" s="241"/>
      <c r="V43" s="215">
        <v>0.97</v>
      </c>
      <c r="W43" s="216"/>
      <c r="X43" s="216"/>
      <c r="Y43" s="217"/>
      <c r="Z43" s="228">
        <v>103461.47</v>
      </c>
      <c r="AA43" s="229"/>
    </row>
    <row r="44" spans="1:27" ht="10.199999999999999" customHeight="1" x14ac:dyDescent="0.25">
      <c r="A44" s="204">
        <v>40510</v>
      </c>
      <c r="B44" s="205"/>
      <c r="C44" s="206"/>
      <c r="D44" s="148" t="s">
        <v>39</v>
      </c>
      <c r="E44" s="149"/>
      <c r="F44" s="149"/>
      <c r="G44" s="149"/>
      <c r="H44" s="149"/>
      <c r="I44" s="149"/>
      <c r="J44" s="150"/>
      <c r="K44" s="207">
        <v>18.98</v>
      </c>
      <c r="L44" s="208"/>
      <c r="M44" s="209" t="s">
        <v>40</v>
      </c>
      <c r="N44" s="210"/>
      <c r="O44" s="211"/>
      <c r="P44" s="236">
        <v>14.195</v>
      </c>
      <c r="Q44" s="237"/>
      <c r="R44" s="237"/>
      <c r="S44" s="237"/>
      <c r="T44" s="237"/>
      <c r="U44" s="238"/>
      <c r="V44" s="233">
        <v>3932.23</v>
      </c>
      <c r="W44" s="234"/>
      <c r="X44" s="234"/>
      <c r="Y44" s="235"/>
      <c r="Z44" s="199">
        <v>55818</v>
      </c>
      <c r="AA44" s="200"/>
    </row>
    <row r="45" spans="1:27" ht="20.55" customHeight="1" x14ac:dyDescent="0.25">
      <c r="A45" s="204">
        <v>40485</v>
      </c>
      <c r="B45" s="205"/>
      <c r="C45" s="206"/>
      <c r="D45" s="148" t="s">
        <v>41</v>
      </c>
      <c r="E45" s="149"/>
      <c r="F45" s="149"/>
      <c r="G45" s="149"/>
      <c r="H45" s="149"/>
      <c r="I45" s="149"/>
      <c r="J45" s="150"/>
      <c r="K45" s="207">
        <v>18.98</v>
      </c>
      <c r="L45" s="208"/>
      <c r="M45" s="209" t="s">
        <v>35</v>
      </c>
      <c r="N45" s="210"/>
      <c r="O45" s="211"/>
      <c r="P45" s="230">
        <v>0.35399999999999998</v>
      </c>
      <c r="Q45" s="231"/>
      <c r="R45" s="231"/>
      <c r="S45" s="231"/>
      <c r="T45" s="231"/>
      <c r="U45" s="232"/>
      <c r="V45" s="233">
        <v>3379.42</v>
      </c>
      <c r="W45" s="234"/>
      <c r="X45" s="234"/>
      <c r="Y45" s="235"/>
      <c r="Z45" s="233">
        <v>1196.31</v>
      </c>
      <c r="AA45" s="235"/>
    </row>
    <row r="46" spans="1:27" ht="20.55" customHeight="1" x14ac:dyDescent="0.25">
      <c r="A46" s="204">
        <v>40530</v>
      </c>
      <c r="B46" s="205"/>
      <c r="C46" s="206"/>
      <c r="D46" s="148" t="s">
        <v>101</v>
      </c>
      <c r="E46" s="149"/>
      <c r="F46" s="149"/>
      <c r="G46" s="149"/>
      <c r="H46" s="149"/>
      <c r="I46" s="149"/>
      <c r="J46" s="150"/>
      <c r="K46" s="207">
        <v>27.21</v>
      </c>
      <c r="L46" s="208"/>
      <c r="M46" s="209" t="s">
        <v>37</v>
      </c>
      <c r="N46" s="210"/>
      <c r="O46" s="211"/>
      <c r="P46" s="212">
        <v>3215.3290000000002</v>
      </c>
      <c r="Q46" s="213"/>
      <c r="R46" s="213"/>
      <c r="S46" s="213"/>
      <c r="T46" s="213"/>
      <c r="U46" s="214"/>
      <c r="V46" s="215">
        <v>2.37</v>
      </c>
      <c r="W46" s="216"/>
      <c r="X46" s="216"/>
      <c r="Y46" s="217"/>
      <c r="Z46" s="233">
        <v>7620.32</v>
      </c>
      <c r="AA46" s="235"/>
    </row>
    <row r="47" spans="1:27" ht="10.8" customHeight="1" x14ac:dyDescent="0.25">
      <c r="A47" s="189"/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89"/>
      <c r="P47" s="189"/>
      <c r="Q47" s="189"/>
      <c r="R47" s="189"/>
      <c r="S47" s="189"/>
      <c r="T47" s="189"/>
      <c r="U47" s="189"/>
      <c r="V47" s="189"/>
      <c r="W47" s="189"/>
      <c r="X47" s="189"/>
      <c r="Y47" s="189"/>
      <c r="Z47" s="189"/>
      <c r="AA47" s="189"/>
    </row>
    <row r="48" spans="1:27" ht="10.199999999999999" customHeight="1" x14ac:dyDescent="0.25">
      <c r="A48" s="197" t="s">
        <v>42</v>
      </c>
      <c r="B48" s="197"/>
      <c r="C48" s="197"/>
      <c r="D48" s="197"/>
      <c r="E48" s="197"/>
      <c r="F48" s="197"/>
      <c r="G48" s="197"/>
      <c r="H48" s="197"/>
      <c r="I48" s="197"/>
      <c r="J48" s="197"/>
      <c r="K48" s="197"/>
      <c r="L48" s="197"/>
      <c r="M48" s="197"/>
      <c r="N48" s="197"/>
      <c r="O48" s="197"/>
      <c r="P48" s="197"/>
      <c r="Q48" s="197"/>
      <c r="R48" s="197"/>
      <c r="S48" s="197"/>
      <c r="T48" s="197"/>
      <c r="U48" s="197"/>
      <c r="V48" s="197"/>
      <c r="W48" s="197"/>
      <c r="X48" s="197"/>
      <c r="Y48" s="154">
        <v>1344425.6</v>
      </c>
      <c r="Z48" s="155"/>
      <c r="AA48" s="156"/>
    </row>
    <row r="49" spans="1:27" ht="10.8" customHeight="1" x14ac:dyDescent="0.25">
      <c r="A49" s="189"/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  <c r="V49" s="189"/>
      <c r="W49" s="189"/>
      <c r="X49" s="189"/>
      <c r="Y49" s="189"/>
      <c r="Z49" s="189"/>
      <c r="AA49" s="189"/>
    </row>
    <row r="50" spans="1:27" ht="10.8" customHeight="1" x14ac:dyDescent="0.25">
      <c r="A50" s="189"/>
      <c r="B50" s="189"/>
      <c r="C50" s="189"/>
      <c r="D50" s="189"/>
      <c r="E50" s="189"/>
      <c r="F50" s="189"/>
      <c r="G50" s="189"/>
      <c r="H50" s="189"/>
      <c r="I50" s="189"/>
      <c r="J50" s="189"/>
      <c r="K50" s="189"/>
      <c r="L50" s="189"/>
      <c r="M50" s="189"/>
      <c r="N50" s="189"/>
      <c r="O50" s="189"/>
      <c r="P50" s="189"/>
      <c r="Q50" s="189"/>
      <c r="R50" s="189"/>
      <c r="S50" s="189"/>
      <c r="T50" s="189"/>
      <c r="U50" s="189"/>
      <c r="V50" s="189"/>
      <c r="W50" s="189"/>
      <c r="X50" s="189"/>
      <c r="Y50" s="189"/>
      <c r="Z50" s="189"/>
      <c r="AA50" s="189"/>
    </row>
    <row r="51" spans="1:27" ht="10.199999999999999" customHeight="1" x14ac:dyDescent="0.25">
      <c r="A51" s="190" t="s">
        <v>13</v>
      </c>
      <c r="B51" s="191"/>
      <c r="C51" s="192"/>
      <c r="D51" s="190" t="s">
        <v>14</v>
      </c>
      <c r="E51" s="191"/>
      <c r="F51" s="191"/>
      <c r="G51" s="191"/>
      <c r="H51" s="191"/>
      <c r="I51" s="191"/>
      <c r="J51" s="192"/>
      <c r="K51" s="193" t="s">
        <v>15</v>
      </c>
      <c r="L51" s="195"/>
      <c r="M51" s="225" t="s">
        <v>16</v>
      </c>
      <c r="N51" s="226"/>
      <c r="O51" s="227"/>
      <c r="P51" s="193" t="s">
        <v>17</v>
      </c>
      <c r="Q51" s="194"/>
      <c r="R51" s="194"/>
      <c r="S51" s="194"/>
      <c r="T51" s="194"/>
      <c r="U51" s="195"/>
      <c r="V51" s="193" t="s">
        <v>18</v>
      </c>
      <c r="W51" s="194"/>
      <c r="X51" s="194"/>
      <c r="Y51" s="195"/>
      <c r="Z51" s="193" t="s">
        <v>19</v>
      </c>
      <c r="AA51" s="195"/>
    </row>
    <row r="52" spans="1:27" ht="10.199999999999999" customHeight="1" x14ac:dyDescent="0.25">
      <c r="A52" s="218"/>
      <c r="B52" s="219"/>
      <c r="C52" s="220"/>
      <c r="D52" s="218" t="s">
        <v>43</v>
      </c>
      <c r="E52" s="219"/>
      <c r="F52" s="219"/>
      <c r="G52" s="219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9"/>
      <c r="Z52" s="219"/>
      <c r="AA52" s="220"/>
    </row>
    <row r="53" spans="1:27" ht="20.55" customHeight="1" x14ac:dyDescent="0.25">
      <c r="A53" s="204">
        <v>40815</v>
      </c>
      <c r="B53" s="205"/>
      <c r="C53" s="206"/>
      <c r="D53" s="148" t="s">
        <v>46</v>
      </c>
      <c r="E53" s="149"/>
      <c r="F53" s="149"/>
      <c r="G53" s="149"/>
      <c r="H53" s="149"/>
      <c r="I53" s="149"/>
      <c r="J53" s="150"/>
      <c r="K53" s="207">
        <v>27.21</v>
      </c>
      <c r="L53" s="208"/>
      <c r="M53" s="209" t="s">
        <v>22</v>
      </c>
      <c r="N53" s="210"/>
      <c r="O53" s="211"/>
      <c r="P53" s="221">
        <v>203.13300000000001</v>
      </c>
      <c r="Q53" s="222"/>
      <c r="R53" s="222"/>
      <c r="S53" s="222"/>
      <c r="T53" s="222"/>
      <c r="U53" s="223"/>
      <c r="V53" s="207">
        <v>35.86</v>
      </c>
      <c r="W53" s="224"/>
      <c r="X53" s="224"/>
      <c r="Y53" s="208"/>
      <c r="Z53" s="233">
        <v>7284.34</v>
      </c>
      <c r="AA53" s="235"/>
    </row>
    <row r="54" spans="1:27" ht="10.199999999999999" customHeight="1" x14ac:dyDescent="0.25">
      <c r="A54" s="204">
        <v>42480</v>
      </c>
      <c r="B54" s="205"/>
      <c r="C54" s="206"/>
      <c r="D54" s="148" t="s">
        <v>47</v>
      </c>
      <c r="E54" s="149"/>
      <c r="F54" s="149"/>
      <c r="G54" s="149"/>
      <c r="H54" s="149"/>
      <c r="I54" s="149"/>
      <c r="J54" s="150"/>
      <c r="K54" s="207">
        <v>27.21</v>
      </c>
      <c r="L54" s="208"/>
      <c r="M54" s="209" t="s">
        <v>22</v>
      </c>
      <c r="N54" s="210"/>
      <c r="O54" s="211"/>
      <c r="P54" s="212">
        <v>1707.625</v>
      </c>
      <c r="Q54" s="213"/>
      <c r="R54" s="213"/>
      <c r="S54" s="213"/>
      <c r="T54" s="213"/>
      <c r="U54" s="214"/>
      <c r="V54" s="215">
        <v>4.97</v>
      </c>
      <c r="W54" s="216"/>
      <c r="X54" s="216"/>
      <c r="Y54" s="217"/>
      <c r="Z54" s="233">
        <v>8486.89</v>
      </c>
      <c r="AA54" s="235"/>
    </row>
    <row r="55" spans="1:27" ht="10.8" customHeight="1" x14ac:dyDescent="0.25">
      <c r="A55" s="189"/>
      <c r="B55" s="189"/>
      <c r="C55" s="189"/>
      <c r="D55" s="189"/>
      <c r="E55" s="189"/>
      <c r="F55" s="189"/>
      <c r="G55" s="189"/>
      <c r="H55" s="189"/>
      <c r="I55" s="189"/>
      <c r="J55" s="189"/>
      <c r="K55" s="189"/>
      <c r="L55" s="189"/>
      <c r="M55" s="189"/>
      <c r="N55" s="189"/>
      <c r="O55" s="189"/>
      <c r="P55" s="189"/>
      <c r="Q55" s="189"/>
      <c r="R55" s="189"/>
      <c r="S55" s="189"/>
      <c r="T55" s="189"/>
      <c r="U55" s="189"/>
      <c r="V55" s="189"/>
      <c r="W55" s="189"/>
      <c r="X55" s="189"/>
      <c r="Y55" s="189"/>
      <c r="Z55" s="189"/>
      <c r="AA55" s="189"/>
    </row>
    <row r="56" spans="1:27" ht="10.199999999999999" customHeight="1" x14ac:dyDescent="0.25">
      <c r="A56" s="197" t="s">
        <v>42</v>
      </c>
      <c r="B56" s="197"/>
      <c r="C56" s="197"/>
      <c r="D56" s="197"/>
      <c r="E56" s="197"/>
      <c r="F56" s="197"/>
      <c r="G56" s="197"/>
      <c r="H56" s="197"/>
      <c r="I56" s="197"/>
      <c r="J56" s="197"/>
      <c r="K56" s="197"/>
      <c r="L56" s="197"/>
      <c r="M56" s="197"/>
      <c r="N56" s="197"/>
      <c r="O56" s="197"/>
      <c r="P56" s="197"/>
      <c r="Q56" s="197"/>
      <c r="R56" s="197"/>
      <c r="S56" s="197"/>
      <c r="T56" s="197"/>
      <c r="U56" s="197"/>
      <c r="V56" s="197"/>
      <c r="W56" s="197"/>
      <c r="X56" s="197"/>
      <c r="Y56" s="201">
        <v>15771.23</v>
      </c>
      <c r="Z56" s="202"/>
      <c r="AA56" s="203"/>
    </row>
    <row r="57" spans="1:27" ht="10.8" customHeight="1" x14ac:dyDescent="0.25">
      <c r="A57" s="189"/>
      <c r="B57" s="189"/>
      <c r="C57" s="189"/>
      <c r="D57" s="189"/>
      <c r="E57" s="189"/>
      <c r="F57" s="189"/>
      <c r="G57" s="189"/>
      <c r="H57" s="189"/>
      <c r="I57" s="189"/>
      <c r="J57" s="189"/>
      <c r="K57" s="189"/>
      <c r="L57" s="189"/>
      <c r="M57" s="189"/>
      <c r="N57" s="189"/>
      <c r="O57" s="189"/>
      <c r="P57" s="189"/>
      <c r="Q57" s="189"/>
      <c r="R57" s="189"/>
      <c r="S57" s="189"/>
      <c r="T57" s="189"/>
      <c r="U57" s="189"/>
      <c r="V57" s="189"/>
      <c r="W57" s="189"/>
      <c r="X57" s="189"/>
      <c r="Y57" s="189"/>
      <c r="Z57" s="189"/>
      <c r="AA57" s="189"/>
    </row>
    <row r="58" spans="1:27" ht="10.199999999999999" customHeight="1" x14ac:dyDescent="0.25">
      <c r="A58" s="197" t="s">
        <v>51</v>
      </c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7"/>
      <c r="P58" s="197"/>
      <c r="Q58" s="197"/>
      <c r="R58" s="197"/>
      <c r="S58" s="197"/>
      <c r="T58" s="197"/>
      <c r="U58" s="197"/>
      <c r="V58" s="197"/>
      <c r="W58" s="197"/>
      <c r="X58" s="197"/>
      <c r="Y58" s="154">
        <v>1505935.99</v>
      </c>
      <c r="Z58" s="155"/>
      <c r="AA58" s="156"/>
    </row>
    <row r="59" spans="1:27" ht="10.8" customHeight="1" x14ac:dyDescent="0.25">
      <c r="A59" s="189"/>
      <c r="B59" s="189"/>
      <c r="C59" s="189"/>
      <c r="D59" s="189"/>
      <c r="E59" s="189"/>
      <c r="F59" s="189"/>
      <c r="G59" s="189"/>
      <c r="H59" s="189"/>
      <c r="I59" s="189"/>
      <c r="J59" s="189"/>
      <c r="K59" s="189"/>
      <c r="L59" s="189"/>
      <c r="M59" s="189"/>
      <c r="N59" s="189"/>
      <c r="O59" s="189"/>
      <c r="P59" s="189"/>
      <c r="Q59" s="189"/>
      <c r="R59" s="189"/>
      <c r="S59" s="189"/>
      <c r="T59" s="189"/>
      <c r="U59" s="189"/>
      <c r="V59" s="189"/>
      <c r="W59" s="189"/>
      <c r="X59" s="189"/>
      <c r="Y59" s="189"/>
      <c r="Z59" s="189"/>
      <c r="AA59" s="189"/>
    </row>
    <row r="60" spans="1:27" ht="10.199999999999999" customHeight="1" x14ac:dyDescent="0.25">
      <c r="A60" s="196" t="s">
        <v>3</v>
      </c>
      <c r="B60" s="196"/>
      <c r="C60" s="196" t="s">
        <v>109</v>
      </c>
      <c r="D60" s="196"/>
      <c r="E60" s="196"/>
      <c r="F60" s="196"/>
      <c r="G60" s="196"/>
      <c r="H60" s="196"/>
      <c r="I60" s="196"/>
      <c r="J60" s="196"/>
      <c r="K60" s="196"/>
      <c r="L60" s="196"/>
      <c r="M60" s="196"/>
      <c r="N60" s="196"/>
      <c r="O60" s="196"/>
      <c r="P60" s="196"/>
      <c r="Q60" s="196"/>
      <c r="R60" s="196"/>
      <c r="S60" s="196"/>
      <c r="T60" s="196"/>
      <c r="U60" s="197"/>
      <c r="V60" s="196"/>
      <c r="W60" s="196"/>
      <c r="X60" s="196"/>
      <c r="Y60" s="196"/>
      <c r="Z60" s="196"/>
      <c r="AA60" s="196"/>
    </row>
    <row r="61" spans="1:27" ht="10.199999999999999" customHeight="1" x14ac:dyDescent="0.25">
      <c r="A61" s="196" t="s">
        <v>4</v>
      </c>
      <c r="B61" s="196"/>
      <c r="C61" s="196" t="s">
        <v>182</v>
      </c>
      <c r="D61" s="196"/>
      <c r="E61" s="196"/>
      <c r="F61" s="196"/>
      <c r="G61" s="196"/>
      <c r="H61" s="196"/>
      <c r="I61" s="196"/>
      <c r="J61" s="196"/>
      <c r="K61" s="196"/>
      <c r="L61" s="196"/>
      <c r="M61" s="196"/>
      <c r="N61" s="196"/>
      <c r="O61" s="196"/>
      <c r="P61" s="196"/>
      <c r="Q61" s="196"/>
      <c r="R61" s="196"/>
      <c r="S61" s="196"/>
      <c r="T61" s="196"/>
      <c r="U61" s="197" t="s">
        <v>183</v>
      </c>
      <c r="V61" s="197"/>
      <c r="W61" s="197"/>
      <c r="X61" s="197"/>
      <c r="Y61" s="197"/>
      <c r="Z61" s="197"/>
      <c r="AA61" s="197"/>
    </row>
    <row r="62" spans="1:27" ht="20.55" customHeight="1" x14ac:dyDescent="0.25">
      <c r="A62" s="196" t="s">
        <v>5</v>
      </c>
      <c r="B62" s="196"/>
      <c r="C62" s="196" t="s">
        <v>184</v>
      </c>
      <c r="D62" s="196"/>
      <c r="E62" s="196"/>
      <c r="F62" s="196"/>
      <c r="G62" s="196"/>
      <c r="H62" s="196"/>
      <c r="I62" s="196"/>
      <c r="J62" s="196"/>
      <c r="K62" s="196"/>
      <c r="L62" s="196"/>
      <c r="M62" s="196"/>
      <c r="N62" s="196"/>
      <c r="O62" s="196"/>
      <c r="P62" s="196"/>
      <c r="Q62" s="196"/>
      <c r="R62" s="196"/>
      <c r="S62" s="196"/>
      <c r="T62" s="196"/>
      <c r="U62" s="197"/>
      <c r="V62" s="196"/>
      <c r="W62" s="196"/>
      <c r="X62" s="196"/>
      <c r="Y62" s="196"/>
      <c r="Z62" s="196"/>
      <c r="AA62" s="196"/>
    </row>
    <row r="63" spans="1:27" ht="10.199999999999999" customHeight="1" x14ac:dyDescent="0.25">
      <c r="A63" s="196" t="s">
        <v>6</v>
      </c>
      <c r="B63" s="196"/>
      <c r="C63" s="196" t="s">
        <v>185</v>
      </c>
      <c r="D63" s="196"/>
      <c r="E63" s="196"/>
      <c r="F63" s="196"/>
      <c r="G63" s="196"/>
      <c r="H63" s="196"/>
      <c r="I63" s="196"/>
      <c r="J63" s="196"/>
      <c r="K63" s="196"/>
      <c r="L63" s="196"/>
      <c r="M63" s="196"/>
      <c r="N63" s="196"/>
      <c r="O63" s="196"/>
      <c r="P63" s="196"/>
      <c r="Q63" s="196"/>
      <c r="R63" s="196"/>
      <c r="S63" s="196"/>
      <c r="T63" s="196"/>
      <c r="U63" s="197"/>
      <c r="V63" s="196"/>
      <c r="W63" s="196"/>
      <c r="X63" s="196"/>
      <c r="Y63" s="196"/>
      <c r="Z63" s="196"/>
      <c r="AA63" s="196"/>
    </row>
    <row r="64" spans="1:27" ht="10.199999999999999" customHeight="1" x14ac:dyDescent="0.25">
      <c r="A64" s="196" t="s">
        <v>7</v>
      </c>
      <c r="B64" s="196"/>
      <c r="C64" s="196" t="s">
        <v>8</v>
      </c>
      <c r="D64" s="196"/>
      <c r="E64" s="196"/>
      <c r="F64" s="196"/>
      <c r="G64" s="196"/>
      <c r="H64" s="196"/>
      <c r="I64" s="196"/>
      <c r="J64" s="196"/>
      <c r="K64" s="196"/>
      <c r="L64" s="196"/>
      <c r="M64" s="196"/>
      <c r="N64" s="196"/>
      <c r="O64" s="196"/>
      <c r="P64" s="196"/>
      <c r="Q64" s="196"/>
      <c r="R64" s="196"/>
      <c r="S64" s="196"/>
      <c r="T64" s="196"/>
      <c r="U64" s="197"/>
      <c r="V64" s="196"/>
      <c r="W64" s="196"/>
      <c r="X64" s="196"/>
      <c r="Y64" s="196"/>
      <c r="Z64" s="196"/>
      <c r="AA64" s="196"/>
    </row>
    <row r="65" spans="1:27" ht="10.199999999999999" customHeight="1" x14ac:dyDescent="0.25">
      <c r="A65" s="196" t="s">
        <v>9</v>
      </c>
      <c r="B65" s="196"/>
      <c r="C65" s="196" t="s">
        <v>10</v>
      </c>
      <c r="D65" s="196"/>
      <c r="E65" s="196"/>
      <c r="F65" s="196"/>
      <c r="G65" s="196"/>
      <c r="H65" s="196"/>
      <c r="I65" s="196"/>
      <c r="J65" s="196"/>
      <c r="K65" s="196"/>
      <c r="L65" s="196"/>
      <c r="M65" s="196"/>
      <c r="N65" s="196"/>
      <c r="O65" s="196"/>
      <c r="P65" s="196"/>
      <c r="Q65" s="196"/>
      <c r="R65" s="196"/>
      <c r="S65" s="196"/>
      <c r="T65" s="196"/>
      <c r="U65" s="197"/>
      <c r="V65" s="196"/>
      <c r="W65" s="196"/>
      <c r="X65" s="196"/>
      <c r="Y65" s="196"/>
      <c r="Z65" s="196"/>
      <c r="AA65" s="196"/>
    </row>
    <row r="66" spans="1:27" ht="10.199999999999999" customHeight="1" x14ac:dyDescent="0.25">
      <c r="A66" s="196" t="s">
        <v>11</v>
      </c>
      <c r="B66" s="196"/>
      <c r="C66" s="196" t="s">
        <v>8</v>
      </c>
      <c r="D66" s="196"/>
      <c r="E66" s="196"/>
      <c r="F66" s="196"/>
      <c r="G66" s="196"/>
      <c r="H66" s="196"/>
      <c r="I66" s="196"/>
      <c r="J66" s="196"/>
      <c r="K66" s="196"/>
      <c r="L66" s="196"/>
      <c r="M66" s="196"/>
      <c r="N66" s="196"/>
      <c r="O66" s="196"/>
      <c r="P66" s="196"/>
      <c r="Q66" s="196"/>
      <c r="R66" s="196"/>
      <c r="S66" s="196"/>
      <c r="T66" s="196"/>
      <c r="U66" s="197"/>
      <c r="V66" s="196"/>
      <c r="W66" s="196"/>
      <c r="X66" s="196"/>
      <c r="Y66" s="196"/>
      <c r="Z66" s="196"/>
      <c r="AA66" s="196"/>
    </row>
    <row r="67" spans="1:27" ht="10.199999999999999" customHeight="1" x14ac:dyDescent="0.25">
      <c r="A67" s="196" t="s">
        <v>12</v>
      </c>
      <c r="B67" s="196"/>
      <c r="C67" s="196" t="s">
        <v>186</v>
      </c>
      <c r="D67" s="196"/>
      <c r="E67" s="196"/>
      <c r="F67" s="196"/>
      <c r="G67" s="196"/>
      <c r="H67" s="196"/>
      <c r="I67" s="196"/>
      <c r="J67" s="196"/>
      <c r="K67" s="196"/>
      <c r="L67" s="196"/>
      <c r="M67" s="196"/>
      <c r="N67" s="196"/>
      <c r="O67" s="196"/>
      <c r="P67" s="196"/>
      <c r="Q67" s="196"/>
      <c r="R67" s="196"/>
      <c r="S67" s="196"/>
      <c r="T67" s="196"/>
      <c r="U67" s="197"/>
      <c r="V67" s="196"/>
      <c r="W67" s="196"/>
      <c r="X67" s="196"/>
      <c r="Y67" s="196"/>
      <c r="Z67" s="196"/>
      <c r="AA67" s="196"/>
    </row>
    <row r="68" spans="1:27" ht="10.199999999999999" customHeight="1" x14ac:dyDescent="0.25">
      <c r="A68" s="196"/>
      <c r="B68" s="196"/>
      <c r="C68" s="196"/>
      <c r="D68" s="196"/>
      <c r="E68" s="196"/>
      <c r="F68" s="196"/>
      <c r="G68" s="196"/>
      <c r="H68" s="196"/>
      <c r="I68" s="196"/>
      <c r="J68" s="196"/>
      <c r="K68" s="196"/>
      <c r="L68" s="196"/>
      <c r="M68" s="196"/>
      <c r="N68" s="196"/>
      <c r="O68" s="196"/>
      <c r="P68" s="196"/>
      <c r="Q68" s="196"/>
      <c r="R68" s="196"/>
      <c r="S68" s="196"/>
      <c r="T68" s="196"/>
      <c r="U68" s="197" t="s">
        <v>116</v>
      </c>
      <c r="V68" s="197"/>
      <c r="W68" s="197"/>
      <c r="X68" s="197"/>
      <c r="Y68" s="197"/>
      <c r="Z68" s="197"/>
      <c r="AA68" s="197"/>
    </row>
    <row r="69" spans="1:27" ht="10.199999999999999" customHeight="1" x14ac:dyDescent="0.25">
      <c r="A69" s="196" t="s">
        <v>108</v>
      </c>
      <c r="B69" s="196"/>
      <c r="C69" s="196" t="s">
        <v>110</v>
      </c>
      <c r="D69" s="196"/>
      <c r="E69" s="196"/>
      <c r="F69" s="196"/>
      <c r="G69" s="196"/>
      <c r="H69" s="196"/>
      <c r="I69" s="196"/>
      <c r="J69" s="196"/>
      <c r="K69" s="196"/>
      <c r="L69" s="196"/>
      <c r="M69" s="196"/>
      <c r="N69" s="196"/>
      <c r="O69" s="196"/>
      <c r="P69" s="196"/>
      <c r="Q69" s="196"/>
      <c r="R69" s="196"/>
      <c r="S69" s="196"/>
      <c r="T69" s="196"/>
      <c r="U69" s="197"/>
      <c r="V69" s="196"/>
      <c r="W69" s="196"/>
      <c r="X69" s="196"/>
      <c r="Y69" s="196"/>
      <c r="Z69" s="196"/>
      <c r="AA69" s="196"/>
    </row>
    <row r="70" spans="1:27" ht="10.8" customHeight="1" x14ac:dyDescent="0.25">
      <c r="A70" s="198"/>
      <c r="B70" s="198"/>
      <c r="C70" s="198"/>
      <c r="D70" s="198"/>
      <c r="E70" s="198"/>
      <c r="F70" s="198"/>
      <c r="G70" s="198"/>
      <c r="H70" s="198"/>
      <c r="I70" s="198"/>
      <c r="J70" s="198"/>
      <c r="K70" s="198"/>
      <c r="L70" s="198"/>
      <c r="M70" s="198"/>
      <c r="N70" s="198"/>
      <c r="O70" s="198"/>
      <c r="P70" s="198"/>
      <c r="Q70" s="198"/>
      <c r="R70" s="198"/>
      <c r="S70" s="198"/>
      <c r="T70" s="198"/>
      <c r="U70" s="198"/>
      <c r="V70" s="198"/>
      <c r="W70" s="198"/>
      <c r="X70" s="198"/>
      <c r="Y70" s="198"/>
      <c r="Z70" s="198"/>
      <c r="AA70" s="198"/>
    </row>
    <row r="71" spans="1:27" ht="10.8" customHeight="1" x14ac:dyDescent="0.25">
      <c r="A71" s="189"/>
      <c r="B71" s="189"/>
      <c r="C71" s="189"/>
      <c r="D71" s="189"/>
      <c r="E71" s="189"/>
      <c r="F71" s="189"/>
      <c r="G71" s="189"/>
      <c r="H71" s="189"/>
      <c r="I71" s="189"/>
      <c r="J71" s="189"/>
      <c r="K71" s="189"/>
      <c r="L71" s="189"/>
      <c r="M71" s="189"/>
      <c r="N71" s="189"/>
      <c r="O71" s="189"/>
      <c r="P71" s="189"/>
      <c r="Q71" s="189"/>
      <c r="R71" s="189"/>
      <c r="S71" s="189"/>
      <c r="T71" s="189"/>
      <c r="U71" s="189"/>
      <c r="V71" s="189"/>
      <c r="W71" s="189"/>
      <c r="X71" s="189"/>
      <c r="Y71" s="189"/>
      <c r="Z71" s="189"/>
      <c r="AA71" s="189"/>
    </row>
    <row r="72" spans="1:27" ht="10.8" customHeight="1" x14ac:dyDescent="0.25">
      <c r="A72" s="189"/>
      <c r="B72" s="189"/>
      <c r="C72" s="189"/>
      <c r="D72" s="189"/>
      <c r="E72" s="189"/>
      <c r="F72" s="189"/>
      <c r="G72" s="189"/>
      <c r="H72" s="189"/>
      <c r="I72" s="189"/>
      <c r="J72" s="189"/>
      <c r="K72" s="189"/>
      <c r="L72" s="189"/>
      <c r="M72" s="189"/>
      <c r="N72" s="189"/>
      <c r="O72" s="189"/>
      <c r="P72" s="189"/>
      <c r="Q72" s="189"/>
      <c r="R72" s="189"/>
      <c r="S72" s="189"/>
      <c r="T72" s="189"/>
      <c r="U72" s="189"/>
      <c r="V72" s="189"/>
      <c r="W72" s="189"/>
      <c r="X72" s="189"/>
      <c r="Y72" s="189"/>
      <c r="Z72" s="189"/>
      <c r="AA72" s="189"/>
    </row>
    <row r="73" spans="1:27" ht="10.199999999999999" customHeight="1" x14ac:dyDescent="0.25">
      <c r="A73" s="190" t="s">
        <v>52</v>
      </c>
      <c r="B73" s="191"/>
      <c r="C73" s="191"/>
      <c r="D73" s="191"/>
      <c r="E73" s="191"/>
      <c r="F73" s="191"/>
      <c r="G73" s="191"/>
      <c r="H73" s="191"/>
      <c r="I73" s="191"/>
      <c r="J73" s="191"/>
      <c r="K73" s="192"/>
      <c r="L73" s="193" t="s">
        <v>100</v>
      </c>
      <c r="M73" s="194"/>
      <c r="N73" s="194"/>
      <c r="O73" s="194"/>
      <c r="P73" s="194"/>
      <c r="Q73" s="194"/>
      <c r="R73" s="195"/>
      <c r="S73" s="193" t="s">
        <v>53</v>
      </c>
      <c r="T73" s="194"/>
      <c r="U73" s="194"/>
      <c r="V73" s="194"/>
      <c r="W73" s="194"/>
      <c r="X73" s="195"/>
      <c r="Y73" s="193" t="s">
        <v>54</v>
      </c>
      <c r="Z73" s="194"/>
      <c r="AA73" s="195"/>
    </row>
    <row r="74" spans="1:27" ht="10.199999999999999" customHeight="1" x14ac:dyDescent="0.25">
      <c r="A74" s="162"/>
      <c r="B74" s="163"/>
      <c r="C74" s="163"/>
      <c r="D74" s="163"/>
      <c r="E74" s="163"/>
      <c r="F74" s="163"/>
      <c r="G74" s="163"/>
      <c r="H74" s="163"/>
      <c r="I74" s="163"/>
      <c r="J74" s="163"/>
      <c r="K74" s="164"/>
      <c r="L74" s="183"/>
      <c r="M74" s="184"/>
      <c r="N74" s="184"/>
      <c r="O74" s="184"/>
      <c r="P74" s="184"/>
      <c r="Q74" s="184"/>
      <c r="R74" s="185"/>
      <c r="S74" s="183"/>
      <c r="T74" s="184"/>
      <c r="U74" s="184"/>
      <c r="V74" s="184"/>
      <c r="W74" s="184"/>
      <c r="X74" s="185"/>
      <c r="Y74" s="183"/>
      <c r="Z74" s="184"/>
      <c r="AA74" s="185"/>
    </row>
    <row r="75" spans="1:27" ht="10.199999999999999" customHeight="1" x14ac:dyDescent="0.25">
      <c r="A75" s="162" t="s">
        <v>58</v>
      </c>
      <c r="B75" s="163"/>
      <c r="C75" s="163"/>
      <c r="D75" s="163"/>
      <c r="E75" s="163"/>
      <c r="F75" s="163"/>
      <c r="G75" s="163"/>
      <c r="H75" s="163"/>
      <c r="I75" s="163"/>
      <c r="J75" s="163"/>
      <c r="K75" s="164"/>
      <c r="L75" s="174">
        <v>9.6776</v>
      </c>
      <c r="M75" s="175"/>
      <c r="N75" s="175"/>
      <c r="O75" s="175"/>
      <c r="P75" s="175"/>
      <c r="Q75" s="175"/>
      <c r="R75" s="176"/>
      <c r="S75" s="186">
        <v>145739.16</v>
      </c>
      <c r="T75" s="187"/>
      <c r="U75" s="187"/>
      <c r="V75" s="187"/>
      <c r="W75" s="187"/>
      <c r="X75" s="188"/>
      <c r="Y75" s="180">
        <v>5.33</v>
      </c>
      <c r="Z75" s="181"/>
      <c r="AA75" s="182"/>
    </row>
    <row r="76" spans="1:27" ht="10.199999999999999" customHeight="1" x14ac:dyDescent="0.25">
      <c r="A76" s="162"/>
      <c r="B76" s="163"/>
      <c r="C76" s="163"/>
      <c r="D76" s="163"/>
      <c r="E76" s="163"/>
      <c r="F76" s="163"/>
      <c r="G76" s="163"/>
      <c r="H76" s="163"/>
      <c r="I76" s="163"/>
      <c r="J76" s="163"/>
      <c r="K76" s="164"/>
      <c r="L76" s="174"/>
      <c r="M76" s="175"/>
      <c r="N76" s="175"/>
      <c r="O76" s="175"/>
      <c r="P76" s="175"/>
      <c r="Q76" s="175"/>
      <c r="R76" s="176"/>
      <c r="S76" s="186"/>
      <c r="T76" s="187"/>
      <c r="U76" s="187"/>
      <c r="V76" s="187"/>
      <c r="W76" s="187"/>
      <c r="X76" s="188"/>
      <c r="Y76" s="180"/>
      <c r="Z76" s="181"/>
      <c r="AA76" s="182"/>
    </row>
    <row r="77" spans="1:27" ht="10.199999999999999" customHeight="1" x14ac:dyDescent="0.25">
      <c r="A77" s="162" t="s">
        <v>20</v>
      </c>
      <c r="B77" s="163"/>
      <c r="C77" s="163"/>
      <c r="D77" s="163"/>
      <c r="E77" s="163"/>
      <c r="F77" s="163"/>
      <c r="G77" s="163"/>
      <c r="H77" s="163"/>
      <c r="I77" s="163"/>
      <c r="J77" s="163"/>
      <c r="K77" s="164"/>
      <c r="L77" s="165">
        <v>89.275099999999995</v>
      </c>
      <c r="M77" s="166"/>
      <c r="N77" s="166"/>
      <c r="O77" s="166"/>
      <c r="P77" s="166"/>
      <c r="Q77" s="166"/>
      <c r="R77" s="167"/>
      <c r="S77" s="168">
        <v>1344425.6</v>
      </c>
      <c r="T77" s="169"/>
      <c r="U77" s="169"/>
      <c r="V77" s="169"/>
      <c r="W77" s="169"/>
      <c r="X77" s="170"/>
      <c r="Y77" s="171">
        <v>49.24</v>
      </c>
      <c r="Z77" s="172"/>
      <c r="AA77" s="173"/>
    </row>
    <row r="78" spans="1:27" ht="10.199999999999999" customHeight="1" x14ac:dyDescent="0.25">
      <c r="A78" s="162"/>
      <c r="B78" s="163"/>
      <c r="C78" s="163"/>
      <c r="D78" s="163"/>
      <c r="E78" s="163"/>
      <c r="F78" s="163"/>
      <c r="G78" s="163"/>
      <c r="H78" s="163"/>
      <c r="I78" s="163"/>
      <c r="J78" s="163"/>
      <c r="K78" s="164"/>
      <c r="L78" s="165"/>
      <c r="M78" s="166"/>
      <c r="N78" s="166"/>
      <c r="O78" s="166"/>
      <c r="P78" s="166"/>
      <c r="Q78" s="166"/>
      <c r="R78" s="167"/>
      <c r="S78" s="168"/>
      <c r="T78" s="169"/>
      <c r="U78" s="169"/>
      <c r="V78" s="169"/>
      <c r="W78" s="169"/>
      <c r="X78" s="170"/>
      <c r="Y78" s="171"/>
      <c r="Z78" s="172"/>
      <c r="AA78" s="173"/>
    </row>
    <row r="79" spans="1:27" ht="10.199999999999999" customHeight="1" x14ac:dyDescent="0.25">
      <c r="A79" s="162" t="s">
        <v>43</v>
      </c>
      <c r="B79" s="163"/>
      <c r="C79" s="163"/>
      <c r="D79" s="163"/>
      <c r="E79" s="163"/>
      <c r="F79" s="163"/>
      <c r="G79" s="163"/>
      <c r="H79" s="163"/>
      <c r="I79" s="163"/>
      <c r="J79" s="163"/>
      <c r="K79" s="164"/>
      <c r="L79" s="174">
        <v>1.0472999999999999</v>
      </c>
      <c r="M79" s="175"/>
      <c r="N79" s="175"/>
      <c r="O79" s="175"/>
      <c r="P79" s="175"/>
      <c r="Q79" s="175"/>
      <c r="R79" s="176"/>
      <c r="S79" s="177">
        <v>15771.23</v>
      </c>
      <c r="T79" s="178"/>
      <c r="U79" s="178"/>
      <c r="V79" s="178"/>
      <c r="W79" s="178"/>
      <c r="X79" s="179"/>
      <c r="Y79" s="180">
        <v>0.56999999999999995</v>
      </c>
      <c r="Z79" s="181"/>
      <c r="AA79" s="182"/>
    </row>
    <row r="80" spans="1:27" ht="10.199999999999999" customHeight="1" x14ac:dyDescent="0.25">
      <c r="A80" s="162"/>
      <c r="B80" s="163"/>
      <c r="C80" s="163"/>
      <c r="D80" s="163"/>
      <c r="E80" s="163"/>
      <c r="F80" s="163"/>
      <c r="G80" s="163"/>
      <c r="H80" s="163"/>
      <c r="I80" s="163"/>
      <c r="J80" s="163"/>
      <c r="K80" s="164"/>
      <c r="L80" s="174"/>
      <c r="M80" s="175"/>
      <c r="N80" s="175"/>
      <c r="O80" s="175"/>
      <c r="P80" s="175"/>
      <c r="Q80" s="175"/>
      <c r="R80" s="176"/>
      <c r="S80" s="177"/>
      <c r="T80" s="178"/>
      <c r="U80" s="178"/>
      <c r="V80" s="178"/>
      <c r="W80" s="178"/>
      <c r="X80" s="179"/>
      <c r="Y80" s="180"/>
      <c r="Z80" s="181"/>
      <c r="AA80" s="182"/>
    </row>
    <row r="81" spans="1:27" ht="10.199999999999999" customHeight="1" x14ac:dyDescent="0.25">
      <c r="A81" s="148" t="s">
        <v>55</v>
      </c>
      <c r="B81" s="149"/>
      <c r="C81" s="149"/>
      <c r="D81" s="149"/>
      <c r="E81" s="149"/>
      <c r="F81" s="149"/>
      <c r="G81" s="149"/>
      <c r="H81" s="149"/>
      <c r="I81" s="149"/>
      <c r="J81" s="149"/>
      <c r="K81" s="150"/>
      <c r="L81" s="151">
        <v>100</v>
      </c>
      <c r="M81" s="152"/>
      <c r="N81" s="152"/>
      <c r="O81" s="152"/>
      <c r="P81" s="152"/>
      <c r="Q81" s="152"/>
      <c r="R81" s="153"/>
      <c r="S81" s="154">
        <v>1505935.99</v>
      </c>
      <c r="T81" s="155"/>
      <c r="U81" s="155"/>
      <c r="V81" s="155"/>
      <c r="W81" s="155"/>
      <c r="X81" s="156"/>
      <c r="Y81" s="157">
        <v>55.14</v>
      </c>
      <c r="Z81" s="158"/>
      <c r="AA81" s="159"/>
    </row>
    <row r="82" spans="1:27" ht="11.4" customHeight="1" x14ac:dyDescent="0.25">
      <c r="A82" s="160" t="s">
        <v>56</v>
      </c>
      <c r="B82" s="160"/>
      <c r="C82" s="160"/>
      <c r="D82" s="160"/>
      <c r="E82" s="160"/>
      <c r="F82" s="160"/>
      <c r="G82" s="160"/>
      <c r="H82" s="160"/>
      <c r="I82" s="160"/>
      <c r="J82" s="160"/>
      <c r="K82" s="161"/>
      <c r="L82" s="161"/>
      <c r="M82" s="161"/>
      <c r="N82" s="161"/>
      <c r="O82" s="161"/>
      <c r="P82" s="161"/>
      <c r="Q82" s="161"/>
      <c r="R82" s="161"/>
      <c r="S82" s="161"/>
      <c r="T82" s="161"/>
      <c r="U82" s="161"/>
      <c r="V82" s="161"/>
      <c r="W82" s="161"/>
      <c r="X82" s="161"/>
      <c r="Y82" s="161"/>
      <c r="Z82" s="161"/>
      <c r="AA82" s="161"/>
    </row>
  </sheetData>
  <mergeCells count="283">
    <mergeCell ref="A81:K81"/>
    <mergeCell ref="L81:R81"/>
    <mergeCell ref="S81:X81"/>
    <mergeCell ref="Y81:AA81"/>
    <mergeCell ref="A82:J82"/>
    <mergeCell ref="K82:AA82"/>
    <mergeCell ref="A77:K78"/>
    <mergeCell ref="L77:R78"/>
    <mergeCell ref="S77:X78"/>
    <mergeCell ref="Y77:AA78"/>
    <mergeCell ref="A79:K80"/>
    <mergeCell ref="L79:R80"/>
    <mergeCell ref="S79:X80"/>
    <mergeCell ref="Y79:AA80"/>
    <mergeCell ref="A74:K74"/>
    <mergeCell ref="L74:R74"/>
    <mergeCell ref="S74:X74"/>
    <mergeCell ref="Y74:AA74"/>
    <mergeCell ref="A75:K76"/>
    <mergeCell ref="L75:R76"/>
    <mergeCell ref="S75:X76"/>
    <mergeCell ref="Y75:AA76"/>
    <mergeCell ref="A71:AA71"/>
    <mergeCell ref="A72:AA72"/>
    <mergeCell ref="A73:K73"/>
    <mergeCell ref="L73:R73"/>
    <mergeCell ref="S73:X73"/>
    <mergeCell ref="Y73:AA73"/>
    <mergeCell ref="A68:B68"/>
    <mergeCell ref="C68:T68"/>
    <mergeCell ref="U68:AA68"/>
    <mergeCell ref="A69:B69"/>
    <mergeCell ref="C69:AA69"/>
    <mergeCell ref="A70:AA70"/>
    <mergeCell ref="A65:B65"/>
    <mergeCell ref="C65:AA65"/>
    <mergeCell ref="A66:B66"/>
    <mergeCell ref="C66:AA66"/>
    <mergeCell ref="A67:B67"/>
    <mergeCell ref="C67:AA67"/>
    <mergeCell ref="A62:B62"/>
    <mergeCell ref="C62:AA62"/>
    <mergeCell ref="A63:B63"/>
    <mergeCell ref="C63:AA63"/>
    <mergeCell ref="A64:B64"/>
    <mergeCell ref="C64:AA64"/>
    <mergeCell ref="A59:AA59"/>
    <mergeCell ref="A60:B60"/>
    <mergeCell ref="C60:AA60"/>
    <mergeCell ref="A61:B61"/>
    <mergeCell ref="C61:T61"/>
    <mergeCell ref="U61:AA61"/>
    <mergeCell ref="Z54:AA54"/>
    <mergeCell ref="A55:AA55"/>
    <mergeCell ref="A56:X56"/>
    <mergeCell ref="Y56:AA56"/>
    <mergeCell ref="A57:AA57"/>
    <mergeCell ref="A58:X58"/>
    <mergeCell ref="Y58:AA58"/>
    <mergeCell ref="A54:C54"/>
    <mergeCell ref="D54:J54"/>
    <mergeCell ref="K54:L54"/>
    <mergeCell ref="M54:O54"/>
    <mergeCell ref="P54:U54"/>
    <mergeCell ref="V54:Y54"/>
    <mergeCell ref="Z51:AA51"/>
    <mergeCell ref="A52:C52"/>
    <mergeCell ref="D52:AA52"/>
    <mergeCell ref="A53:C53"/>
    <mergeCell ref="D53:J53"/>
    <mergeCell ref="K53:L53"/>
    <mergeCell ref="M53:O53"/>
    <mergeCell ref="P53:U53"/>
    <mergeCell ref="V53:Y53"/>
    <mergeCell ref="Z53:AA53"/>
    <mergeCell ref="A51:C51"/>
    <mergeCell ref="D51:J51"/>
    <mergeCell ref="K51:L51"/>
    <mergeCell ref="M51:O51"/>
    <mergeCell ref="P51:U51"/>
    <mergeCell ref="V51:Y51"/>
    <mergeCell ref="Z46:AA46"/>
    <mergeCell ref="A47:AA47"/>
    <mergeCell ref="A48:X48"/>
    <mergeCell ref="Y48:AA48"/>
    <mergeCell ref="A49:AA49"/>
    <mergeCell ref="A50:AA50"/>
    <mergeCell ref="A46:C46"/>
    <mergeCell ref="D46:J46"/>
    <mergeCell ref="K46:L46"/>
    <mergeCell ref="M46:O46"/>
    <mergeCell ref="P46:U46"/>
    <mergeCell ref="V46:Y46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  <mergeCell ref="A7:B7"/>
    <mergeCell ref="C7:AA7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C7671-3F1C-47AF-A40A-DD09722FEC13}">
  <dimension ref="A1:AC83"/>
  <sheetViews>
    <sheetView zoomScaleNormal="100" workbookViewId="0">
      <selection activeCell="AI31" sqref="AI31"/>
    </sheetView>
  </sheetViews>
  <sheetFormatPr defaultRowHeight="13.2" x14ac:dyDescent="0.25"/>
  <cols>
    <col min="1" max="2" width="4.6640625" style="100" bestFit="1" customWidth="1"/>
    <col min="3" max="3" width="1.88671875" style="100" bestFit="1" customWidth="1"/>
    <col min="4" max="5" width="2.77734375" style="100" bestFit="1" customWidth="1"/>
    <col min="6" max="6" width="1.88671875" style="100" bestFit="1" customWidth="1"/>
    <col min="7" max="7" width="4.6640625" style="100" bestFit="1" customWidth="1"/>
    <col min="8" max="8" width="5.5546875" style="100" bestFit="1" customWidth="1"/>
    <col min="9" max="9" width="9.33203125" style="100" bestFit="1" customWidth="1"/>
    <col min="10" max="10" width="8.44140625" style="100" bestFit="1" customWidth="1"/>
    <col min="11" max="11" width="4.6640625" style="100" bestFit="1" customWidth="1"/>
    <col min="12" max="12" width="0.88671875" style="100" bestFit="1" customWidth="1"/>
    <col min="13" max="13" width="3.77734375" style="100" bestFit="1" customWidth="1"/>
    <col min="14" max="14" width="0.88671875" style="100" bestFit="1" customWidth="1"/>
    <col min="15" max="15" width="2.77734375" style="100" bestFit="1" customWidth="1"/>
    <col min="16" max="16" width="0.88671875" style="100" bestFit="1" customWidth="1"/>
    <col min="17" max="17" width="3.77734375" style="100" bestFit="1" customWidth="1"/>
    <col min="18" max="18" width="0.88671875" style="100" bestFit="1" customWidth="1"/>
    <col min="19" max="19" width="2.77734375" style="100" bestFit="1" customWidth="1"/>
    <col min="20" max="20" width="1.88671875" style="100" bestFit="1" customWidth="1"/>
    <col min="21" max="22" width="0.88671875" style="100" bestFit="1" customWidth="1"/>
    <col min="23" max="23" width="5.5546875" style="100" bestFit="1" customWidth="1"/>
    <col min="24" max="24" width="1.88671875" style="100" bestFit="1" customWidth="1"/>
    <col min="25" max="25" width="2.77734375" style="100" bestFit="1" customWidth="1"/>
    <col min="26" max="26" width="1.88671875" style="100" bestFit="1" customWidth="1"/>
    <col min="27" max="27" width="9.33203125" style="100" bestFit="1" customWidth="1"/>
    <col min="28" max="256" width="8.88671875" style="100"/>
    <col min="257" max="258" width="4.6640625" style="100" bestFit="1" customWidth="1"/>
    <col min="259" max="259" width="1.88671875" style="100" bestFit="1" customWidth="1"/>
    <col min="260" max="261" width="2.77734375" style="100" bestFit="1" customWidth="1"/>
    <col min="262" max="262" width="1.88671875" style="100" bestFit="1" customWidth="1"/>
    <col min="263" max="263" width="4.6640625" style="100" bestFit="1" customWidth="1"/>
    <col min="264" max="264" width="5.5546875" style="100" bestFit="1" customWidth="1"/>
    <col min="265" max="265" width="9.33203125" style="100" bestFit="1" customWidth="1"/>
    <col min="266" max="266" width="8.44140625" style="100" bestFit="1" customWidth="1"/>
    <col min="267" max="267" width="4.6640625" style="100" bestFit="1" customWidth="1"/>
    <col min="268" max="268" width="0.88671875" style="100" bestFit="1" customWidth="1"/>
    <col min="269" max="269" width="3.77734375" style="100" bestFit="1" customWidth="1"/>
    <col min="270" max="270" width="0.88671875" style="100" bestFit="1" customWidth="1"/>
    <col min="271" max="271" width="2.77734375" style="100" bestFit="1" customWidth="1"/>
    <col min="272" max="272" width="0.88671875" style="100" bestFit="1" customWidth="1"/>
    <col min="273" max="273" width="3.77734375" style="100" bestFit="1" customWidth="1"/>
    <col min="274" max="274" width="0.88671875" style="100" bestFit="1" customWidth="1"/>
    <col min="275" max="275" width="2.77734375" style="100" bestFit="1" customWidth="1"/>
    <col min="276" max="276" width="1.88671875" style="100" bestFit="1" customWidth="1"/>
    <col min="277" max="278" width="0.88671875" style="100" bestFit="1" customWidth="1"/>
    <col min="279" max="279" width="5.5546875" style="100" bestFit="1" customWidth="1"/>
    <col min="280" max="280" width="1.88671875" style="100" bestFit="1" customWidth="1"/>
    <col min="281" max="281" width="2.77734375" style="100" bestFit="1" customWidth="1"/>
    <col min="282" max="282" width="1.88671875" style="100" bestFit="1" customWidth="1"/>
    <col min="283" max="283" width="9.33203125" style="100" bestFit="1" customWidth="1"/>
    <col min="284" max="512" width="8.88671875" style="100"/>
    <col min="513" max="514" width="4.6640625" style="100" bestFit="1" customWidth="1"/>
    <col min="515" max="515" width="1.88671875" style="100" bestFit="1" customWidth="1"/>
    <col min="516" max="517" width="2.77734375" style="100" bestFit="1" customWidth="1"/>
    <col min="518" max="518" width="1.88671875" style="100" bestFit="1" customWidth="1"/>
    <col min="519" max="519" width="4.6640625" style="100" bestFit="1" customWidth="1"/>
    <col min="520" max="520" width="5.5546875" style="100" bestFit="1" customWidth="1"/>
    <col min="521" max="521" width="9.33203125" style="100" bestFit="1" customWidth="1"/>
    <col min="522" max="522" width="8.44140625" style="100" bestFit="1" customWidth="1"/>
    <col min="523" max="523" width="4.6640625" style="100" bestFit="1" customWidth="1"/>
    <col min="524" max="524" width="0.88671875" style="100" bestFit="1" customWidth="1"/>
    <col min="525" max="525" width="3.77734375" style="100" bestFit="1" customWidth="1"/>
    <col min="526" max="526" width="0.88671875" style="100" bestFit="1" customWidth="1"/>
    <col min="527" max="527" width="2.77734375" style="100" bestFit="1" customWidth="1"/>
    <col min="528" max="528" width="0.88671875" style="100" bestFit="1" customWidth="1"/>
    <col min="529" max="529" width="3.77734375" style="100" bestFit="1" customWidth="1"/>
    <col min="530" max="530" width="0.88671875" style="100" bestFit="1" customWidth="1"/>
    <col min="531" max="531" width="2.77734375" style="100" bestFit="1" customWidth="1"/>
    <col min="532" max="532" width="1.88671875" style="100" bestFit="1" customWidth="1"/>
    <col min="533" max="534" width="0.88671875" style="100" bestFit="1" customWidth="1"/>
    <col min="535" max="535" width="5.5546875" style="100" bestFit="1" customWidth="1"/>
    <col min="536" max="536" width="1.88671875" style="100" bestFit="1" customWidth="1"/>
    <col min="537" max="537" width="2.77734375" style="100" bestFit="1" customWidth="1"/>
    <col min="538" max="538" width="1.88671875" style="100" bestFit="1" customWidth="1"/>
    <col min="539" max="539" width="9.33203125" style="100" bestFit="1" customWidth="1"/>
    <col min="540" max="768" width="8.88671875" style="100"/>
    <col min="769" max="770" width="4.6640625" style="100" bestFit="1" customWidth="1"/>
    <col min="771" max="771" width="1.88671875" style="100" bestFit="1" customWidth="1"/>
    <col min="772" max="773" width="2.77734375" style="100" bestFit="1" customWidth="1"/>
    <col min="774" max="774" width="1.88671875" style="100" bestFit="1" customWidth="1"/>
    <col min="775" max="775" width="4.6640625" style="100" bestFit="1" customWidth="1"/>
    <col min="776" max="776" width="5.5546875" style="100" bestFit="1" customWidth="1"/>
    <col min="777" max="777" width="9.33203125" style="100" bestFit="1" customWidth="1"/>
    <col min="778" max="778" width="8.44140625" style="100" bestFit="1" customWidth="1"/>
    <col min="779" max="779" width="4.6640625" style="100" bestFit="1" customWidth="1"/>
    <col min="780" max="780" width="0.88671875" style="100" bestFit="1" customWidth="1"/>
    <col min="781" max="781" width="3.77734375" style="100" bestFit="1" customWidth="1"/>
    <col min="782" max="782" width="0.88671875" style="100" bestFit="1" customWidth="1"/>
    <col min="783" max="783" width="2.77734375" style="100" bestFit="1" customWidth="1"/>
    <col min="784" max="784" width="0.88671875" style="100" bestFit="1" customWidth="1"/>
    <col min="785" max="785" width="3.77734375" style="100" bestFit="1" customWidth="1"/>
    <col min="786" max="786" width="0.88671875" style="100" bestFit="1" customWidth="1"/>
    <col min="787" max="787" width="2.77734375" style="100" bestFit="1" customWidth="1"/>
    <col min="788" max="788" width="1.88671875" style="100" bestFit="1" customWidth="1"/>
    <col min="789" max="790" width="0.88671875" style="100" bestFit="1" customWidth="1"/>
    <col min="791" max="791" width="5.5546875" style="100" bestFit="1" customWidth="1"/>
    <col min="792" max="792" width="1.88671875" style="100" bestFit="1" customWidth="1"/>
    <col min="793" max="793" width="2.77734375" style="100" bestFit="1" customWidth="1"/>
    <col min="794" max="794" width="1.88671875" style="100" bestFit="1" customWidth="1"/>
    <col min="795" max="795" width="9.33203125" style="100" bestFit="1" customWidth="1"/>
    <col min="796" max="1024" width="8.88671875" style="100"/>
    <col min="1025" max="1026" width="4.6640625" style="100" bestFit="1" customWidth="1"/>
    <col min="1027" max="1027" width="1.88671875" style="100" bestFit="1" customWidth="1"/>
    <col min="1028" max="1029" width="2.77734375" style="100" bestFit="1" customWidth="1"/>
    <col min="1030" max="1030" width="1.88671875" style="100" bestFit="1" customWidth="1"/>
    <col min="1031" max="1031" width="4.6640625" style="100" bestFit="1" customWidth="1"/>
    <col min="1032" max="1032" width="5.5546875" style="100" bestFit="1" customWidth="1"/>
    <col min="1033" max="1033" width="9.33203125" style="100" bestFit="1" customWidth="1"/>
    <col min="1034" max="1034" width="8.44140625" style="100" bestFit="1" customWidth="1"/>
    <col min="1035" max="1035" width="4.6640625" style="100" bestFit="1" customWidth="1"/>
    <col min="1036" max="1036" width="0.88671875" style="100" bestFit="1" customWidth="1"/>
    <col min="1037" max="1037" width="3.77734375" style="100" bestFit="1" customWidth="1"/>
    <col min="1038" max="1038" width="0.88671875" style="100" bestFit="1" customWidth="1"/>
    <col min="1039" max="1039" width="2.77734375" style="100" bestFit="1" customWidth="1"/>
    <col min="1040" max="1040" width="0.88671875" style="100" bestFit="1" customWidth="1"/>
    <col min="1041" max="1041" width="3.77734375" style="100" bestFit="1" customWidth="1"/>
    <col min="1042" max="1042" width="0.88671875" style="100" bestFit="1" customWidth="1"/>
    <col min="1043" max="1043" width="2.77734375" style="100" bestFit="1" customWidth="1"/>
    <col min="1044" max="1044" width="1.88671875" style="100" bestFit="1" customWidth="1"/>
    <col min="1045" max="1046" width="0.88671875" style="100" bestFit="1" customWidth="1"/>
    <col min="1047" max="1047" width="5.5546875" style="100" bestFit="1" customWidth="1"/>
    <col min="1048" max="1048" width="1.88671875" style="100" bestFit="1" customWidth="1"/>
    <col min="1049" max="1049" width="2.77734375" style="100" bestFit="1" customWidth="1"/>
    <col min="1050" max="1050" width="1.88671875" style="100" bestFit="1" customWidth="1"/>
    <col min="1051" max="1051" width="9.33203125" style="100" bestFit="1" customWidth="1"/>
    <col min="1052" max="1280" width="8.88671875" style="100"/>
    <col min="1281" max="1282" width="4.6640625" style="100" bestFit="1" customWidth="1"/>
    <col min="1283" max="1283" width="1.88671875" style="100" bestFit="1" customWidth="1"/>
    <col min="1284" max="1285" width="2.77734375" style="100" bestFit="1" customWidth="1"/>
    <col min="1286" max="1286" width="1.88671875" style="100" bestFit="1" customWidth="1"/>
    <col min="1287" max="1287" width="4.6640625" style="100" bestFit="1" customWidth="1"/>
    <col min="1288" max="1288" width="5.5546875" style="100" bestFit="1" customWidth="1"/>
    <col min="1289" max="1289" width="9.33203125" style="100" bestFit="1" customWidth="1"/>
    <col min="1290" max="1290" width="8.44140625" style="100" bestFit="1" customWidth="1"/>
    <col min="1291" max="1291" width="4.6640625" style="100" bestFit="1" customWidth="1"/>
    <col min="1292" max="1292" width="0.88671875" style="100" bestFit="1" customWidth="1"/>
    <col min="1293" max="1293" width="3.77734375" style="100" bestFit="1" customWidth="1"/>
    <col min="1294" max="1294" width="0.88671875" style="100" bestFit="1" customWidth="1"/>
    <col min="1295" max="1295" width="2.77734375" style="100" bestFit="1" customWidth="1"/>
    <col min="1296" max="1296" width="0.88671875" style="100" bestFit="1" customWidth="1"/>
    <col min="1297" max="1297" width="3.77734375" style="100" bestFit="1" customWidth="1"/>
    <col min="1298" max="1298" width="0.88671875" style="100" bestFit="1" customWidth="1"/>
    <col min="1299" max="1299" width="2.77734375" style="100" bestFit="1" customWidth="1"/>
    <col min="1300" max="1300" width="1.88671875" style="100" bestFit="1" customWidth="1"/>
    <col min="1301" max="1302" width="0.88671875" style="100" bestFit="1" customWidth="1"/>
    <col min="1303" max="1303" width="5.5546875" style="100" bestFit="1" customWidth="1"/>
    <col min="1304" max="1304" width="1.88671875" style="100" bestFit="1" customWidth="1"/>
    <col min="1305" max="1305" width="2.77734375" style="100" bestFit="1" customWidth="1"/>
    <col min="1306" max="1306" width="1.88671875" style="100" bestFit="1" customWidth="1"/>
    <col min="1307" max="1307" width="9.33203125" style="100" bestFit="1" customWidth="1"/>
    <col min="1308" max="1536" width="8.88671875" style="100"/>
    <col min="1537" max="1538" width="4.6640625" style="100" bestFit="1" customWidth="1"/>
    <col min="1539" max="1539" width="1.88671875" style="100" bestFit="1" customWidth="1"/>
    <col min="1540" max="1541" width="2.77734375" style="100" bestFit="1" customWidth="1"/>
    <col min="1542" max="1542" width="1.88671875" style="100" bestFit="1" customWidth="1"/>
    <col min="1543" max="1543" width="4.6640625" style="100" bestFit="1" customWidth="1"/>
    <col min="1544" max="1544" width="5.5546875" style="100" bestFit="1" customWidth="1"/>
    <col min="1545" max="1545" width="9.33203125" style="100" bestFit="1" customWidth="1"/>
    <col min="1546" max="1546" width="8.44140625" style="100" bestFit="1" customWidth="1"/>
    <col min="1547" max="1547" width="4.6640625" style="100" bestFit="1" customWidth="1"/>
    <col min="1548" max="1548" width="0.88671875" style="100" bestFit="1" customWidth="1"/>
    <col min="1549" max="1549" width="3.77734375" style="100" bestFit="1" customWidth="1"/>
    <col min="1550" max="1550" width="0.88671875" style="100" bestFit="1" customWidth="1"/>
    <col min="1551" max="1551" width="2.77734375" style="100" bestFit="1" customWidth="1"/>
    <col min="1552" max="1552" width="0.88671875" style="100" bestFit="1" customWidth="1"/>
    <col min="1553" max="1553" width="3.77734375" style="100" bestFit="1" customWidth="1"/>
    <col min="1554" max="1554" width="0.88671875" style="100" bestFit="1" customWidth="1"/>
    <col min="1555" max="1555" width="2.77734375" style="100" bestFit="1" customWidth="1"/>
    <col min="1556" max="1556" width="1.88671875" style="100" bestFit="1" customWidth="1"/>
    <col min="1557" max="1558" width="0.88671875" style="100" bestFit="1" customWidth="1"/>
    <col min="1559" max="1559" width="5.5546875" style="100" bestFit="1" customWidth="1"/>
    <col min="1560" max="1560" width="1.88671875" style="100" bestFit="1" customWidth="1"/>
    <col min="1561" max="1561" width="2.77734375" style="100" bestFit="1" customWidth="1"/>
    <col min="1562" max="1562" width="1.88671875" style="100" bestFit="1" customWidth="1"/>
    <col min="1563" max="1563" width="9.33203125" style="100" bestFit="1" customWidth="1"/>
    <col min="1564" max="1792" width="8.88671875" style="100"/>
    <col min="1793" max="1794" width="4.6640625" style="100" bestFit="1" customWidth="1"/>
    <col min="1795" max="1795" width="1.88671875" style="100" bestFit="1" customWidth="1"/>
    <col min="1796" max="1797" width="2.77734375" style="100" bestFit="1" customWidth="1"/>
    <col min="1798" max="1798" width="1.88671875" style="100" bestFit="1" customWidth="1"/>
    <col min="1799" max="1799" width="4.6640625" style="100" bestFit="1" customWidth="1"/>
    <col min="1800" max="1800" width="5.5546875" style="100" bestFit="1" customWidth="1"/>
    <col min="1801" max="1801" width="9.33203125" style="100" bestFit="1" customWidth="1"/>
    <col min="1802" max="1802" width="8.44140625" style="100" bestFit="1" customWidth="1"/>
    <col min="1803" max="1803" width="4.6640625" style="100" bestFit="1" customWidth="1"/>
    <col min="1804" max="1804" width="0.88671875" style="100" bestFit="1" customWidth="1"/>
    <col min="1805" max="1805" width="3.77734375" style="100" bestFit="1" customWidth="1"/>
    <col min="1806" max="1806" width="0.88671875" style="100" bestFit="1" customWidth="1"/>
    <col min="1807" max="1807" width="2.77734375" style="100" bestFit="1" customWidth="1"/>
    <col min="1808" max="1808" width="0.88671875" style="100" bestFit="1" customWidth="1"/>
    <col min="1809" max="1809" width="3.77734375" style="100" bestFit="1" customWidth="1"/>
    <col min="1810" max="1810" width="0.88671875" style="100" bestFit="1" customWidth="1"/>
    <col min="1811" max="1811" width="2.77734375" style="100" bestFit="1" customWidth="1"/>
    <col min="1812" max="1812" width="1.88671875" style="100" bestFit="1" customWidth="1"/>
    <col min="1813" max="1814" width="0.88671875" style="100" bestFit="1" customWidth="1"/>
    <col min="1815" max="1815" width="5.5546875" style="100" bestFit="1" customWidth="1"/>
    <col min="1816" max="1816" width="1.88671875" style="100" bestFit="1" customWidth="1"/>
    <col min="1817" max="1817" width="2.77734375" style="100" bestFit="1" customWidth="1"/>
    <col min="1818" max="1818" width="1.88671875" style="100" bestFit="1" customWidth="1"/>
    <col min="1819" max="1819" width="9.33203125" style="100" bestFit="1" customWidth="1"/>
    <col min="1820" max="2048" width="8.88671875" style="100"/>
    <col min="2049" max="2050" width="4.6640625" style="100" bestFit="1" customWidth="1"/>
    <col min="2051" max="2051" width="1.88671875" style="100" bestFit="1" customWidth="1"/>
    <col min="2052" max="2053" width="2.77734375" style="100" bestFit="1" customWidth="1"/>
    <col min="2054" max="2054" width="1.88671875" style="100" bestFit="1" customWidth="1"/>
    <col min="2055" max="2055" width="4.6640625" style="100" bestFit="1" customWidth="1"/>
    <col min="2056" max="2056" width="5.5546875" style="100" bestFit="1" customWidth="1"/>
    <col min="2057" max="2057" width="9.33203125" style="100" bestFit="1" customWidth="1"/>
    <col min="2058" max="2058" width="8.44140625" style="100" bestFit="1" customWidth="1"/>
    <col min="2059" max="2059" width="4.6640625" style="100" bestFit="1" customWidth="1"/>
    <col min="2060" max="2060" width="0.88671875" style="100" bestFit="1" customWidth="1"/>
    <col min="2061" max="2061" width="3.77734375" style="100" bestFit="1" customWidth="1"/>
    <col min="2062" max="2062" width="0.88671875" style="100" bestFit="1" customWidth="1"/>
    <col min="2063" max="2063" width="2.77734375" style="100" bestFit="1" customWidth="1"/>
    <col min="2064" max="2064" width="0.88671875" style="100" bestFit="1" customWidth="1"/>
    <col min="2065" max="2065" width="3.77734375" style="100" bestFit="1" customWidth="1"/>
    <col min="2066" max="2066" width="0.88671875" style="100" bestFit="1" customWidth="1"/>
    <col min="2067" max="2067" width="2.77734375" style="100" bestFit="1" customWidth="1"/>
    <col min="2068" max="2068" width="1.88671875" style="100" bestFit="1" customWidth="1"/>
    <col min="2069" max="2070" width="0.88671875" style="100" bestFit="1" customWidth="1"/>
    <col min="2071" max="2071" width="5.5546875" style="100" bestFit="1" customWidth="1"/>
    <col min="2072" max="2072" width="1.88671875" style="100" bestFit="1" customWidth="1"/>
    <col min="2073" max="2073" width="2.77734375" style="100" bestFit="1" customWidth="1"/>
    <col min="2074" max="2074" width="1.88671875" style="100" bestFit="1" customWidth="1"/>
    <col min="2075" max="2075" width="9.33203125" style="100" bestFit="1" customWidth="1"/>
    <col min="2076" max="2304" width="8.88671875" style="100"/>
    <col min="2305" max="2306" width="4.6640625" style="100" bestFit="1" customWidth="1"/>
    <col min="2307" max="2307" width="1.88671875" style="100" bestFit="1" customWidth="1"/>
    <col min="2308" max="2309" width="2.77734375" style="100" bestFit="1" customWidth="1"/>
    <col min="2310" max="2310" width="1.88671875" style="100" bestFit="1" customWidth="1"/>
    <col min="2311" max="2311" width="4.6640625" style="100" bestFit="1" customWidth="1"/>
    <col min="2312" max="2312" width="5.5546875" style="100" bestFit="1" customWidth="1"/>
    <col min="2313" max="2313" width="9.33203125" style="100" bestFit="1" customWidth="1"/>
    <col min="2314" max="2314" width="8.44140625" style="100" bestFit="1" customWidth="1"/>
    <col min="2315" max="2315" width="4.6640625" style="100" bestFit="1" customWidth="1"/>
    <col min="2316" max="2316" width="0.88671875" style="100" bestFit="1" customWidth="1"/>
    <col min="2317" max="2317" width="3.77734375" style="100" bestFit="1" customWidth="1"/>
    <col min="2318" max="2318" width="0.88671875" style="100" bestFit="1" customWidth="1"/>
    <col min="2319" max="2319" width="2.77734375" style="100" bestFit="1" customWidth="1"/>
    <col min="2320" max="2320" width="0.88671875" style="100" bestFit="1" customWidth="1"/>
    <col min="2321" max="2321" width="3.77734375" style="100" bestFit="1" customWidth="1"/>
    <col min="2322" max="2322" width="0.88671875" style="100" bestFit="1" customWidth="1"/>
    <col min="2323" max="2323" width="2.77734375" style="100" bestFit="1" customWidth="1"/>
    <col min="2324" max="2324" width="1.88671875" style="100" bestFit="1" customWidth="1"/>
    <col min="2325" max="2326" width="0.88671875" style="100" bestFit="1" customWidth="1"/>
    <col min="2327" max="2327" width="5.5546875" style="100" bestFit="1" customWidth="1"/>
    <col min="2328" max="2328" width="1.88671875" style="100" bestFit="1" customWidth="1"/>
    <col min="2329" max="2329" width="2.77734375" style="100" bestFit="1" customWidth="1"/>
    <col min="2330" max="2330" width="1.88671875" style="100" bestFit="1" customWidth="1"/>
    <col min="2331" max="2331" width="9.33203125" style="100" bestFit="1" customWidth="1"/>
    <col min="2332" max="2560" width="8.88671875" style="100"/>
    <col min="2561" max="2562" width="4.6640625" style="100" bestFit="1" customWidth="1"/>
    <col min="2563" max="2563" width="1.88671875" style="100" bestFit="1" customWidth="1"/>
    <col min="2564" max="2565" width="2.77734375" style="100" bestFit="1" customWidth="1"/>
    <col min="2566" max="2566" width="1.88671875" style="100" bestFit="1" customWidth="1"/>
    <col min="2567" max="2567" width="4.6640625" style="100" bestFit="1" customWidth="1"/>
    <col min="2568" max="2568" width="5.5546875" style="100" bestFit="1" customWidth="1"/>
    <col min="2569" max="2569" width="9.33203125" style="100" bestFit="1" customWidth="1"/>
    <col min="2570" max="2570" width="8.44140625" style="100" bestFit="1" customWidth="1"/>
    <col min="2571" max="2571" width="4.6640625" style="100" bestFit="1" customWidth="1"/>
    <col min="2572" max="2572" width="0.88671875" style="100" bestFit="1" customWidth="1"/>
    <col min="2573" max="2573" width="3.77734375" style="100" bestFit="1" customWidth="1"/>
    <col min="2574" max="2574" width="0.88671875" style="100" bestFit="1" customWidth="1"/>
    <col min="2575" max="2575" width="2.77734375" style="100" bestFit="1" customWidth="1"/>
    <col min="2576" max="2576" width="0.88671875" style="100" bestFit="1" customWidth="1"/>
    <col min="2577" max="2577" width="3.77734375" style="100" bestFit="1" customWidth="1"/>
    <col min="2578" max="2578" width="0.88671875" style="100" bestFit="1" customWidth="1"/>
    <col min="2579" max="2579" width="2.77734375" style="100" bestFit="1" customWidth="1"/>
    <col min="2580" max="2580" width="1.88671875" style="100" bestFit="1" customWidth="1"/>
    <col min="2581" max="2582" width="0.88671875" style="100" bestFit="1" customWidth="1"/>
    <col min="2583" max="2583" width="5.5546875" style="100" bestFit="1" customWidth="1"/>
    <col min="2584" max="2584" width="1.88671875" style="100" bestFit="1" customWidth="1"/>
    <col min="2585" max="2585" width="2.77734375" style="100" bestFit="1" customWidth="1"/>
    <col min="2586" max="2586" width="1.88671875" style="100" bestFit="1" customWidth="1"/>
    <col min="2587" max="2587" width="9.33203125" style="100" bestFit="1" customWidth="1"/>
    <col min="2588" max="2816" width="8.88671875" style="100"/>
    <col min="2817" max="2818" width="4.6640625" style="100" bestFit="1" customWidth="1"/>
    <col min="2819" max="2819" width="1.88671875" style="100" bestFit="1" customWidth="1"/>
    <col min="2820" max="2821" width="2.77734375" style="100" bestFit="1" customWidth="1"/>
    <col min="2822" max="2822" width="1.88671875" style="100" bestFit="1" customWidth="1"/>
    <col min="2823" max="2823" width="4.6640625" style="100" bestFit="1" customWidth="1"/>
    <col min="2824" max="2824" width="5.5546875" style="100" bestFit="1" customWidth="1"/>
    <col min="2825" max="2825" width="9.33203125" style="100" bestFit="1" customWidth="1"/>
    <col min="2826" max="2826" width="8.44140625" style="100" bestFit="1" customWidth="1"/>
    <col min="2827" max="2827" width="4.6640625" style="100" bestFit="1" customWidth="1"/>
    <col min="2828" max="2828" width="0.88671875" style="100" bestFit="1" customWidth="1"/>
    <col min="2829" max="2829" width="3.77734375" style="100" bestFit="1" customWidth="1"/>
    <col min="2830" max="2830" width="0.88671875" style="100" bestFit="1" customWidth="1"/>
    <col min="2831" max="2831" width="2.77734375" style="100" bestFit="1" customWidth="1"/>
    <col min="2832" max="2832" width="0.88671875" style="100" bestFit="1" customWidth="1"/>
    <col min="2833" max="2833" width="3.77734375" style="100" bestFit="1" customWidth="1"/>
    <col min="2834" max="2834" width="0.88671875" style="100" bestFit="1" customWidth="1"/>
    <col min="2835" max="2835" width="2.77734375" style="100" bestFit="1" customWidth="1"/>
    <col min="2836" max="2836" width="1.88671875" style="100" bestFit="1" customWidth="1"/>
    <col min="2837" max="2838" width="0.88671875" style="100" bestFit="1" customWidth="1"/>
    <col min="2839" max="2839" width="5.5546875" style="100" bestFit="1" customWidth="1"/>
    <col min="2840" max="2840" width="1.88671875" style="100" bestFit="1" customWidth="1"/>
    <col min="2841" max="2841" width="2.77734375" style="100" bestFit="1" customWidth="1"/>
    <col min="2842" max="2842" width="1.88671875" style="100" bestFit="1" customWidth="1"/>
    <col min="2843" max="2843" width="9.33203125" style="100" bestFit="1" customWidth="1"/>
    <col min="2844" max="3072" width="8.88671875" style="100"/>
    <col min="3073" max="3074" width="4.6640625" style="100" bestFit="1" customWidth="1"/>
    <col min="3075" max="3075" width="1.88671875" style="100" bestFit="1" customWidth="1"/>
    <col min="3076" max="3077" width="2.77734375" style="100" bestFit="1" customWidth="1"/>
    <col min="3078" max="3078" width="1.88671875" style="100" bestFit="1" customWidth="1"/>
    <col min="3079" max="3079" width="4.6640625" style="100" bestFit="1" customWidth="1"/>
    <col min="3080" max="3080" width="5.5546875" style="100" bestFit="1" customWidth="1"/>
    <col min="3081" max="3081" width="9.33203125" style="100" bestFit="1" customWidth="1"/>
    <col min="3082" max="3082" width="8.44140625" style="100" bestFit="1" customWidth="1"/>
    <col min="3083" max="3083" width="4.6640625" style="100" bestFit="1" customWidth="1"/>
    <col min="3084" max="3084" width="0.88671875" style="100" bestFit="1" customWidth="1"/>
    <col min="3085" max="3085" width="3.77734375" style="100" bestFit="1" customWidth="1"/>
    <col min="3086" max="3086" width="0.88671875" style="100" bestFit="1" customWidth="1"/>
    <col min="3087" max="3087" width="2.77734375" style="100" bestFit="1" customWidth="1"/>
    <col min="3088" max="3088" width="0.88671875" style="100" bestFit="1" customWidth="1"/>
    <col min="3089" max="3089" width="3.77734375" style="100" bestFit="1" customWidth="1"/>
    <col min="3090" max="3090" width="0.88671875" style="100" bestFit="1" customWidth="1"/>
    <col min="3091" max="3091" width="2.77734375" style="100" bestFit="1" customWidth="1"/>
    <col min="3092" max="3092" width="1.88671875" style="100" bestFit="1" customWidth="1"/>
    <col min="3093" max="3094" width="0.88671875" style="100" bestFit="1" customWidth="1"/>
    <col min="3095" max="3095" width="5.5546875" style="100" bestFit="1" customWidth="1"/>
    <col min="3096" max="3096" width="1.88671875" style="100" bestFit="1" customWidth="1"/>
    <col min="3097" max="3097" width="2.77734375" style="100" bestFit="1" customWidth="1"/>
    <col min="3098" max="3098" width="1.88671875" style="100" bestFit="1" customWidth="1"/>
    <col min="3099" max="3099" width="9.33203125" style="100" bestFit="1" customWidth="1"/>
    <col min="3100" max="3328" width="8.88671875" style="100"/>
    <col min="3329" max="3330" width="4.6640625" style="100" bestFit="1" customWidth="1"/>
    <col min="3331" max="3331" width="1.88671875" style="100" bestFit="1" customWidth="1"/>
    <col min="3332" max="3333" width="2.77734375" style="100" bestFit="1" customWidth="1"/>
    <col min="3334" max="3334" width="1.88671875" style="100" bestFit="1" customWidth="1"/>
    <col min="3335" max="3335" width="4.6640625" style="100" bestFit="1" customWidth="1"/>
    <col min="3336" max="3336" width="5.5546875" style="100" bestFit="1" customWidth="1"/>
    <col min="3337" max="3337" width="9.33203125" style="100" bestFit="1" customWidth="1"/>
    <col min="3338" max="3338" width="8.44140625" style="100" bestFit="1" customWidth="1"/>
    <col min="3339" max="3339" width="4.6640625" style="100" bestFit="1" customWidth="1"/>
    <col min="3340" max="3340" width="0.88671875" style="100" bestFit="1" customWidth="1"/>
    <col min="3341" max="3341" width="3.77734375" style="100" bestFit="1" customWidth="1"/>
    <col min="3342" max="3342" width="0.88671875" style="100" bestFit="1" customWidth="1"/>
    <col min="3343" max="3343" width="2.77734375" style="100" bestFit="1" customWidth="1"/>
    <col min="3344" max="3344" width="0.88671875" style="100" bestFit="1" customWidth="1"/>
    <col min="3345" max="3345" width="3.77734375" style="100" bestFit="1" customWidth="1"/>
    <col min="3346" max="3346" width="0.88671875" style="100" bestFit="1" customWidth="1"/>
    <col min="3347" max="3347" width="2.77734375" style="100" bestFit="1" customWidth="1"/>
    <col min="3348" max="3348" width="1.88671875" style="100" bestFit="1" customWidth="1"/>
    <col min="3349" max="3350" width="0.88671875" style="100" bestFit="1" customWidth="1"/>
    <col min="3351" max="3351" width="5.5546875" style="100" bestFit="1" customWidth="1"/>
    <col min="3352" max="3352" width="1.88671875" style="100" bestFit="1" customWidth="1"/>
    <col min="3353" max="3353" width="2.77734375" style="100" bestFit="1" customWidth="1"/>
    <col min="3354" max="3354" width="1.88671875" style="100" bestFit="1" customWidth="1"/>
    <col min="3355" max="3355" width="9.33203125" style="100" bestFit="1" customWidth="1"/>
    <col min="3356" max="3584" width="8.88671875" style="100"/>
    <col min="3585" max="3586" width="4.6640625" style="100" bestFit="1" customWidth="1"/>
    <col min="3587" max="3587" width="1.88671875" style="100" bestFit="1" customWidth="1"/>
    <col min="3588" max="3589" width="2.77734375" style="100" bestFit="1" customWidth="1"/>
    <col min="3590" max="3590" width="1.88671875" style="100" bestFit="1" customWidth="1"/>
    <col min="3591" max="3591" width="4.6640625" style="100" bestFit="1" customWidth="1"/>
    <col min="3592" max="3592" width="5.5546875" style="100" bestFit="1" customWidth="1"/>
    <col min="3593" max="3593" width="9.33203125" style="100" bestFit="1" customWidth="1"/>
    <col min="3594" max="3594" width="8.44140625" style="100" bestFit="1" customWidth="1"/>
    <col min="3595" max="3595" width="4.6640625" style="100" bestFit="1" customWidth="1"/>
    <col min="3596" max="3596" width="0.88671875" style="100" bestFit="1" customWidth="1"/>
    <col min="3597" max="3597" width="3.77734375" style="100" bestFit="1" customWidth="1"/>
    <col min="3598" max="3598" width="0.88671875" style="100" bestFit="1" customWidth="1"/>
    <col min="3599" max="3599" width="2.77734375" style="100" bestFit="1" customWidth="1"/>
    <col min="3600" max="3600" width="0.88671875" style="100" bestFit="1" customWidth="1"/>
    <col min="3601" max="3601" width="3.77734375" style="100" bestFit="1" customWidth="1"/>
    <col min="3602" max="3602" width="0.88671875" style="100" bestFit="1" customWidth="1"/>
    <col min="3603" max="3603" width="2.77734375" style="100" bestFit="1" customWidth="1"/>
    <col min="3604" max="3604" width="1.88671875" style="100" bestFit="1" customWidth="1"/>
    <col min="3605" max="3606" width="0.88671875" style="100" bestFit="1" customWidth="1"/>
    <col min="3607" max="3607" width="5.5546875" style="100" bestFit="1" customWidth="1"/>
    <col min="3608" max="3608" width="1.88671875" style="100" bestFit="1" customWidth="1"/>
    <col min="3609" max="3609" width="2.77734375" style="100" bestFit="1" customWidth="1"/>
    <col min="3610" max="3610" width="1.88671875" style="100" bestFit="1" customWidth="1"/>
    <col min="3611" max="3611" width="9.33203125" style="100" bestFit="1" customWidth="1"/>
    <col min="3612" max="3840" width="8.88671875" style="100"/>
    <col min="3841" max="3842" width="4.6640625" style="100" bestFit="1" customWidth="1"/>
    <col min="3843" max="3843" width="1.88671875" style="100" bestFit="1" customWidth="1"/>
    <col min="3844" max="3845" width="2.77734375" style="100" bestFit="1" customWidth="1"/>
    <col min="3846" max="3846" width="1.88671875" style="100" bestFit="1" customWidth="1"/>
    <col min="3847" max="3847" width="4.6640625" style="100" bestFit="1" customWidth="1"/>
    <col min="3848" max="3848" width="5.5546875" style="100" bestFit="1" customWidth="1"/>
    <col min="3849" max="3849" width="9.33203125" style="100" bestFit="1" customWidth="1"/>
    <col min="3850" max="3850" width="8.44140625" style="100" bestFit="1" customWidth="1"/>
    <col min="3851" max="3851" width="4.6640625" style="100" bestFit="1" customWidth="1"/>
    <col min="3852" max="3852" width="0.88671875" style="100" bestFit="1" customWidth="1"/>
    <col min="3853" max="3853" width="3.77734375" style="100" bestFit="1" customWidth="1"/>
    <col min="3854" max="3854" width="0.88671875" style="100" bestFit="1" customWidth="1"/>
    <col min="3855" max="3855" width="2.77734375" style="100" bestFit="1" customWidth="1"/>
    <col min="3856" max="3856" width="0.88671875" style="100" bestFit="1" customWidth="1"/>
    <col min="3857" max="3857" width="3.77734375" style="100" bestFit="1" customWidth="1"/>
    <col min="3858" max="3858" width="0.88671875" style="100" bestFit="1" customWidth="1"/>
    <col min="3859" max="3859" width="2.77734375" style="100" bestFit="1" customWidth="1"/>
    <col min="3860" max="3860" width="1.88671875" style="100" bestFit="1" customWidth="1"/>
    <col min="3861" max="3862" width="0.88671875" style="100" bestFit="1" customWidth="1"/>
    <col min="3863" max="3863" width="5.5546875" style="100" bestFit="1" customWidth="1"/>
    <col min="3864" max="3864" width="1.88671875" style="100" bestFit="1" customWidth="1"/>
    <col min="3865" max="3865" width="2.77734375" style="100" bestFit="1" customWidth="1"/>
    <col min="3866" max="3866" width="1.88671875" style="100" bestFit="1" customWidth="1"/>
    <col min="3867" max="3867" width="9.33203125" style="100" bestFit="1" customWidth="1"/>
    <col min="3868" max="4096" width="8.88671875" style="100"/>
    <col min="4097" max="4098" width="4.6640625" style="100" bestFit="1" customWidth="1"/>
    <col min="4099" max="4099" width="1.88671875" style="100" bestFit="1" customWidth="1"/>
    <col min="4100" max="4101" width="2.77734375" style="100" bestFit="1" customWidth="1"/>
    <col min="4102" max="4102" width="1.88671875" style="100" bestFit="1" customWidth="1"/>
    <col min="4103" max="4103" width="4.6640625" style="100" bestFit="1" customWidth="1"/>
    <col min="4104" max="4104" width="5.5546875" style="100" bestFit="1" customWidth="1"/>
    <col min="4105" max="4105" width="9.33203125" style="100" bestFit="1" customWidth="1"/>
    <col min="4106" max="4106" width="8.44140625" style="100" bestFit="1" customWidth="1"/>
    <col min="4107" max="4107" width="4.6640625" style="100" bestFit="1" customWidth="1"/>
    <col min="4108" max="4108" width="0.88671875" style="100" bestFit="1" customWidth="1"/>
    <col min="4109" max="4109" width="3.77734375" style="100" bestFit="1" customWidth="1"/>
    <col min="4110" max="4110" width="0.88671875" style="100" bestFit="1" customWidth="1"/>
    <col min="4111" max="4111" width="2.77734375" style="100" bestFit="1" customWidth="1"/>
    <col min="4112" max="4112" width="0.88671875" style="100" bestFit="1" customWidth="1"/>
    <col min="4113" max="4113" width="3.77734375" style="100" bestFit="1" customWidth="1"/>
    <col min="4114" max="4114" width="0.88671875" style="100" bestFit="1" customWidth="1"/>
    <col min="4115" max="4115" width="2.77734375" style="100" bestFit="1" customWidth="1"/>
    <col min="4116" max="4116" width="1.88671875" style="100" bestFit="1" customWidth="1"/>
    <col min="4117" max="4118" width="0.88671875" style="100" bestFit="1" customWidth="1"/>
    <col min="4119" max="4119" width="5.5546875" style="100" bestFit="1" customWidth="1"/>
    <col min="4120" max="4120" width="1.88671875" style="100" bestFit="1" customWidth="1"/>
    <col min="4121" max="4121" width="2.77734375" style="100" bestFit="1" customWidth="1"/>
    <col min="4122" max="4122" width="1.88671875" style="100" bestFit="1" customWidth="1"/>
    <col min="4123" max="4123" width="9.33203125" style="100" bestFit="1" customWidth="1"/>
    <col min="4124" max="4352" width="8.88671875" style="100"/>
    <col min="4353" max="4354" width="4.6640625" style="100" bestFit="1" customWidth="1"/>
    <col min="4355" max="4355" width="1.88671875" style="100" bestFit="1" customWidth="1"/>
    <col min="4356" max="4357" width="2.77734375" style="100" bestFit="1" customWidth="1"/>
    <col min="4358" max="4358" width="1.88671875" style="100" bestFit="1" customWidth="1"/>
    <col min="4359" max="4359" width="4.6640625" style="100" bestFit="1" customWidth="1"/>
    <col min="4360" max="4360" width="5.5546875" style="100" bestFit="1" customWidth="1"/>
    <col min="4361" max="4361" width="9.33203125" style="100" bestFit="1" customWidth="1"/>
    <col min="4362" max="4362" width="8.44140625" style="100" bestFit="1" customWidth="1"/>
    <col min="4363" max="4363" width="4.6640625" style="100" bestFit="1" customWidth="1"/>
    <col min="4364" max="4364" width="0.88671875" style="100" bestFit="1" customWidth="1"/>
    <col min="4365" max="4365" width="3.77734375" style="100" bestFit="1" customWidth="1"/>
    <col min="4366" max="4366" width="0.88671875" style="100" bestFit="1" customWidth="1"/>
    <col min="4367" max="4367" width="2.77734375" style="100" bestFit="1" customWidth="1"/>
    <col min="4368" max="4368" width="0.88671875" style="100" bestFit="1" customWidth="1"/>
    <col min="4369" max="4369" width="3.77734375" style="100" bestFit="1" customWidth="1"/>
    <col min="4370" max="4370" width="0.88671875" style="100" bestFit="1" customWidth="1"/>
    <col min="4371" max="4371" width="2.77734375" style="100" bestFit="1" customWidth="1"/>
    <col min="4372" max="4372" width="1.88671875" style="100" bestFit="1" customWidth="1"/>
    <col min="4373" max="4374" width="0.88671875" style="100" bestFit="1" customWidth="1"/>
    <col min="4375" max="4375" width="5.5546875" style="100" bestFit="1" customWidth="1"/>
    <col min="4376" max="4376" width="1.88671875" style="100" bestFit="1" customWidth="1"/>
    <col min="4377" max="4377" width="2.77734375" style="100" bestFit="1" customWidth="1"/>
    <col min="4378" max="4378" width="1.88671875" style="100" bestFit="1" customWidth="1"/>
    <col min="4379" max="4379" width="9.33203125" style="100" bestFit="1" customWidth="1"/>
    <col min="4380" max="4608" width="8.88671875" style="100"/>
    <col min="4609" max="4610" width="4.6640625" style="100" bestFit="1" customWidth="1"/>
    <col min="4611" max="4611" width="1.88671875" style="100" bestFit="1" customWidth="1"/>
    <col min="4612" max="4613" width="2.77734375" style="100" bestFit="1" customWidth="1"/>
    <col min="4614" max="4614" width="1.88671875" style="100" bestFit="1" customWidth="1"/>
    <col min="4615" max="4615" width="4.6640625" style="100" bestFit="1" customWidth="1"/>
    <col min="4616" max="4616" width="5.5546875" style="100" bestFit="1" customWidth="1"/>
    <col min="4617" max="4617" width="9.33203125" style="100" bestFit="1" customWidth="1"/>
    <col min="4618" max="4618" width="8.44140625" style="100" bestFit="1" customWidth="1"/>
    <col min="4619" max="4619" width="4.6640625" style="100" bestFit="1" customWidth="1"/>
    <col min="4620" max="4620" width="0.88671875" style="100" bestFit="1" customWidth="1"/>
    <col min="4621" max="4621" width="3.77734375" style="100" bestFit="1" customWidth="1"/>
    <col min="4622" max="4622" width="0.88671875" style="100" bestFit="1" customWidth="1"/>
    <col min="4623" max="4623" width="2.77734375" style="100" bestFit="1" customWidth="1"/>
    <col min="4624" max="4624" width="0.88671875" style="100" bestFit="1" customWidth="1"/>
    <col min="4625" max="4625" width="3.77734375" style="100" bestFit="1" customWidth="1"/>
    <col min="4626" max="4626" width="0.88671875" style="100" bestFit="1" customWidth="1"/>
    <col min="4627" max="4627" width="2.77734375" style="100" bestFit="1" customWidth="1"/>
    <col min="4628" max="4628" width="1.88671875" style="100" bestFit="1" customWidth="1"/>
    <col min="4629" max="4630" width="0.88671875" style="100" bestFit="1" customWidth="1"/>
    <col min="4631" max="4631" width="5.5546875" style="100" bestFit="1" customWidth="1"/>
    <col min="4632" max="4632" width="1.88671875" style="100" bestFit="1" customWidth="1"/>
    <col min="4633" max="4633" width="2.77734375" style="100" bestFit="1" customWidth="1"/>
    <col min="4634" max="4634" width="1.88671875" style="100" bestFit="1" customWidth="1"/>
    <col min="4635" max="4635" width="9.33203125" style="100" bestFit="1" customWidth="1"/>
    <col min="4636" max="4864" width="8.88671875" style="100"/>
    <col min="4865" max="4866" width="4.6640625" style="100" bestFit="1" customWidth="1"/>
    <col min="4867" max="4867" width="1.88671875" style="100" bestFit="1" customWidth="1"/>
    <col min="4868" max="4869" width="2.77734375" style="100" bestFit="1" customWidth="1"/>
    <col min="4870" max="4870" width="1.88671875" style="100" bestFit="1" customWidth="1"/>
    <col min="4871" max="4871" width="4.6640625" style="100" bestFit="1" customWidth="1"/>
    <col min="4872" max="4872" width="5.5546875" style="100" bestFit="1" customWidth="1"/>
    <col min="4873" max="4873" width="9.33203125" style="100" bestFit="1" customWidth="1"/>
    <col min="4874" max="4874" width="8.44140625" style="100" bestFit="1" customWidth="1"/>
    <col min="4875" max="4875" width="4.6640625" style="100" bestFit="1" customWidth="1"/>
    <col min="4876" max="4876" width="0.88671875" style="100" bestFit="1" customWidth="1"/>
    <col min="4877" max="4877" width="3.77734375" style="100" bestFit="1" customWidth="1"/>
    <col min="4878" max="4878" width="0.88671875" style="100" bestFit="1" customWidth="1"/>
    <col min="4879" max="4879" width="2.77734375" style="100" bestFit="1" customWidth="1"/>
    <col min="4880" max="4880" width="0.88671875" style="100" bestFit="1" customWidth="1"/>
    <col min="4881" max="4881" width="3.77734375" style="100" bestFit="1" customWidth="1"/>
    <col min="4882" max="4882" width="0.88671875" style="100" bestFit="1" customWidth="1"/>
    <col min="4883" max="4883" width="2.77734375" style="100" bestFit="1" customWidth="1"/>
    <col min="4884" max="4884" width="1.88671875" style="100" bestFit="1" customWidth="1"/>
    <col min="4885" max="4886" width="0.88671875" style="100" bestFit="1" customWidth="1"/>
    <col min="4887" max="4887" width="5.5546875" style="100" bestFit="1" customWidth="1"/>
    <col min="4888" max="4888" width="1.88671875" style="100" bestFit="1" customWidth="1"/>
    <col min="4889" max="4889" width="2.77734375" style="100" bestFit="1" customWidth="1"/>
    <col min="4890" max="4890" width="1.88671875" style="100" bestFit="1" customWidth="1"/>
    <col min="4891" max="4891" width="9.33203125" style="100" bestFit="1" customWidth="1"/>
    <col min="4892" max="5120" width="8.88671875" style="100"/>
    <col min="5121" max="5122" width="4.6640625" style="100" bestFit="1" customWidth="1"/>
    <col min="5123" max="5123" width="1.88671875" style="100" bestFit="1" customWidth="1"/>
    <col min="5124" max="5125" width="2.77734375" style="100" bestFit="1" customWidth="1"/>
    <col min="5126" max="5126" width="1.88671875" style="100" bestFit="1" customWidth="1"/>
    <col min="5127" max="5127" width="4.6640625" style="100" bestFit="1" customWidth="1"/>
    <col min="5128" max="5128" width="5.5546875" style="100" bestFit="1" customWidth="1"/>
    <col min="5129" max="5129" width="9.33203125" style="100" bestFit="1" customWidth="1"/>
    <col min="5130" max="5130" width="8.44140625" style="100" bestFit="1" customWidth="1"/>
    <col min="5131" max="5131" width="4.6640625" style="100" bestFit="1" customWidth="1"/>
    <col min="5132" max="5132" width="0.88671875" style="100" bestFit="1" customWidth="1"/>
    <col min="5133" max="5133" width="3.77734375" style="100" bestFit="1" customWidth="1"/>
    <col min="5134" max="5134" width="0.88671875" style="100" bestFit="1" customWidth="1"/>
    <col min="5135" max="5135" width="2.77734375" style="100" bestFit="1" customWidth="1"/>
    <col min="5136" max="5136" width="0.88671875" style="100" bestFit="1" customWidth="1"/>
    <col min="5137" max="5137" width="3.77734375" style="100" bestFit="1" customWidth="1"/>
    <col min="5138" max="5138" width="0.88671875" style="100" bestFit="1" customWidth="1"/>
    <col min="5139" max="5139" width="2.77734375" style="100" bestFit="1" customWidth="1"/>
    <col min="5140" max="5140" width="1.88671875" style="100" bestFit="1" customWidth="1"/>
    <col min="5141" max="5142" width="0.88671875" style="100" bestFit="1" customWidth="1"/>
    <col min="5143" max="5143" width="5.5546875" style="100" bestFit="1" customWidth="1"/>
    <col min="5144" max="5144" width="1.88671875" style="100" bestFit="1" customWidth="1"/>
    <col min="5145" max="5145" width="2.77734375" style="100" bestFit="1" customWidth="1"/>
    <col min="5146" max="5146" width="1.88671875" style="100" bestFit="1" customWidth="1"/>
    <col min="5147" max="5147" width="9.33203125" style="100" bestFit="1" customWidth="1"/>
    <col min="5148" max="5376" width="8.88671875" style="100"/>
    <col min="5377" max="5378" width="4.6640625" style="100" bestFit="1" customWidth="1"/>
    <col min="5379" max="5379" width="1.88671875" style="100" bestFit="1" customWidth="1"/>
    <col min="5380" max="5381" width="2.77734375" style="100" bestFit="1" customWidth="1"/>
    <col min="5382" max="5382" width="1.88671875" style="100" bestFit="1" customWidth="1"/>
    <col min="5383" max="5383" width="4.6640625" style="100" bestFit="1" customWidth="1"/>
    <col min="5384" max="5384" width="5.5546875" style="100" bestFit="1" customWidth="1"/>
    <col min="5385" max="5385" width="9.33203125" style="100" bestFit="1" customWidth="1"/>
    <col min="5386" max="5386" width="8.44140625" style="100" bestFit="1" customWidth="1"/>
    <col min="5387" max="5387" width="4.6640625" style="100" bestFit="1" customWidth="1"/>
    <col min="5388" max="5388" width="0.88671875" style="100" bestFit="1" customWidth="1"/>
    <col min="5389" max="5389" width="3.77734375" style="100" bestFit="1" customWidth="1"/>
    <col min="5390" max="5390" width="0.88671875" style="100" bestFit="1" customWidth="1"/>
    <col min="5391" max="5391" width="2.77734375" style="100" bestFit="1" customWidth="1"/>
    <col min="5392" max="5392" width="0.88671875" style="100" bestFit="1" customWidth="1"/>
    <col min="5393" max="5393" width="3.77734375" style="100" bestFit="1" customWidth="1"/>
    <col min="5394" max="5394" width="0.88671875" style="100" bestFit="1" customWidth="1"/>
    <col min="5395" max="5395" width="2.77734375" style="100" bestFit="1" customWidth="1"/>
    <col min="5396" max="5396" width="1.88671875" style="100" bestFit="1" customWidth="1"/>
    <col min="5397" max="5398" width="0.88671875" style="100" bestFit="1" customWidth="1"/>
    <col min="5399" max="5399" width="5.5546875" style="100" bestFit="1" customWidth="1"/>
    <col min="5400" max="5400" width="1.88671875" style="100" bestFit="1" customWidth="1"/>
    <col min="5401" max="5401" width="2.77734375" style="100" bestFit="1" customWidth="1"/>
    <col min="5402" max="5402" width="1.88671875" style="100" bestFit="1" customWidth="1"/>
    <col min="5403" max="5403" width="9.33203125" style="100" bestFit="1" customWidth="1"/>
    <col min="5404" max="5632" width="8.88671875" style="100"/>
    <col min="5633" max="5634" width="4.6640625" style="100" bestFit="1" customWidth="1"/>
    <col min="5635" max="5635" width="1.88671875" style="100" bestFit="1" customWidth="1"/>
    <col min="5636" max="5637" width="2.77734375" style="100" bestFit="1" customWidth="1"/>
    <col min="5638" max="5638" width="1.88671875" style="100" bestFit="1" customWidth="1"/>
    <col min="5639" max="5639" width="4.6640625" style="100" bestFit="1" customWidth="1"/>
    <col min="5640" max="5640" width="5.5546875" style="100" bestFit="1" customWidth="1"/>
    <col min="5641" max="5641" width="9.33203125" style="100" bestFit="1" customWidth="1"/>
    <col min="5642" max="5642" width="8.44140625" style="100" bestFit="1" customWidth="1"/>
    <col min="5643" max="5643" width="4.6640625" style="100" bestFit="1" customWidth="1"/>
    <col min="5644" max="5644" width="0.88671875" style="100" bestFit="1" customWidth="1"/>
    <col min="5645" max="5645" width="3.77734375" style="100" bestFit="1" customWidth="1"/>
    <col min="5646" max="5646" width="0.88671875" style="100" bestFit="1" customWidth="1"/>
    <col min="5647" max="5647" width="2.77734375" style="100" bestFit="1" customWidth="1"/>
    <col min="5648" max="5648" width="0.88671875" style="100" bestFit="1" customWidth="1"/>
    <col min="5649" max="5649" width="3.77734375" style="100" bestFit="1" customWidth="1"/>
    <col min="5650" max="5650" width="0.88671875" style="100" bestFit="1" customWidth="1"/>
    <col min="5651" max="5651" width="2.77734375" style="100" bestFit="1" customWidth="1"/>
    <col min="5652" max="5652" width="1.88671875" style="100" bestFit="1" customWidth="1"/>
    <col min="5653" max="5654" width="0.88671875" style="100" bestFit="1" customWidth="1"/>
    <col min="5655" max="5655" width="5.5546875" style="100" bestFit="1" customWidth="1"/>
    <col min="5656" max="5656" width="1.88671875" style="100" bestFit="1" customWidth="1"/>
    <col min="5657" max="5657" width="2.77734375" style="100" bestFit="1" customWidth="1"/>
    <col min="5658" max="5658" width="1.88671875" style="100" bestFit="1" customWidth="1"/>
    <col min="5659" max="5659" width="9.33203125" style="100" bestFit="1" customWidth="1"/>
    <col min="5660" max="5888" width="8.88671875" style="100"/>
    <col min="5889" max="5890" width="4.6640625" style="100" bestFit="1" customWidth="1"/>
    <col min="5891" max="5891" width="1.88671875" style="100" bestFit="1" customWidth="1"/>
    <col min="5892" max="5893" width="2.77734375" style="100" bestFit="1" customWidth="1"/>
    <col min="5894" max="5894" width="1.88671875" style="100" bestFit="1" customWidth="1"/>
    <col min="5895" max="5895" width="4.6640625" style="100" bestFit="1" customWidth="1"/>
    <col min="5896" max="5896" width="5.5546875" style="100" bestFit="1" customWidth="1"/>
    <col min="5897" max="5897" width="9.33203125" style="100" bestFit="1" customWidth="1"/>
    <col min="5898" max="5898" width="8.44140625" style="100" bestFit="1" customWidth="1"/>
    <col min="5899" max="5899" width="4.6640625" style="100" bestFit="1" customWidth="1"/>
    <col min="5900" max="5900" width="0.88671875" style="100" bestFit="1" customWidth="1"/>
    <col min="5901" max="5901" width="3.77734375" style="100" bestFit="1" customWidth="1"/>
    <col min="5902" max="5902" width="0.88671875" style="100" bestFit="1" customWidth="1"/>
    <col min="5903" max="5903" width="2.77734375" style="100" bestFit="1" customWidth="1"/>
    <col min="5904" max="5904" width="0.88671875" style="100" bestFit="1" customWidth="1"/>
    <col min="5905" max="5905" width="3.77734375" style="100" bestFit="1" customWidth="1"/>
    <col min="5906" max="5906" width="0.88671875" style="100" bestFit="1" customWidth="1"/>
    <col min="5907" max="5907" width="2.77734375" style="100" bestFit="1" customWidth="1"/>
    <col min="5908" max="5908" width="1.88671875" style="100" bestFit="1" customWidth="1"/>
    <col min="5909" max="5910" width="0.88671875" style="100" bestFit="1" customWidth="1"/>
    <col min="5911" max="5911" width="5.5546875" style="100" bestFit="1" customWidth="1"/>
    <col min="5912" max="5912" width="1.88671875" style="100" bestFit="1" customWidth="1"/>
    <col min="5913" max="5913" width="2.77734375" style="100" bestFit="1" customWidth="1"/>
    <col min="5914" max="5914" width="1.88671875" style="100" bestFit="1" customWidth="1"/>
    <col min="5915" max="5915" width="9.33203125" style="100" bestFit="1" customWidth="1"/>
    <col min="5916" max="6144" width="8.88671875" style="100"/>
    <col min="6145" max="6146" width="4.6640625" style="100" bestFit="1" customWidth="1"/>
    <col min="6147" max="6147" width="1.88671875" style="100" bestFit="1" customWidth="1"/>
    <col min="6148" max="6149" width="2.77734375" style="100" bestFit="1" customWidth="1"/>
    <col min="6150" max="6150" width="1.88671875" style="100" bestFit="1" customWidth="1"/>
    <col min="6151" max="6151" width="4.6640625" style="100" bestFit="1" customWidth="1"/>
    <col min="6152" max="6152" width="5.5546875" style="100" bestFit="1" customWidth="1"/>
    <col min="6153" max="6153" width="9.33203125" style="100" bestFit="1" customWidth="1"/>
    <col min="6154" max="6154" width="8.44140625" style="100" bestFit="1" customWidth="1"/>
    <col min="6155" max="6155" width="4.6640625" style="100" bestFit="1" customWidth="1"/>
    <col min="6156" max="6156" width="0.88671875" style="100" bestFit="1" customWidth="1"/>
    <col min="6157" max="6157" width="3.77734375" style="100" bestFit="1" customWidth="1"/>
    <col min="6158" max="6158" width="0.88671875" style="100" bestFit="1" customWidth="1"/>
    <col min="6159" max="6159" width="2.77734375" style="100" bestFit="1" customWidth="1"/>
    <col min="6160" max="6160" width="0.88671875" style="100" bestFit="1" customWidth="1"/>
    <col min="6161" max="6161" width="3.77734375" style="100" bestFit="1" customWidth="1"/>
    <col min="6162" max="6162" width="0.88671875" style="100" bestFit="1" customWidth="1"/>
    <col min="6163" max="6163" width="2.77734375" style="100" bestFit="1" customWidth="1"/>
    <col min="6164" max="6164" width="1.88671875" style="100" bestFit="1" customWidth="1"/>
    <col min="6165" max="6166" width="0.88671875" style="100" bestFit="1" customWidth="1"/>
    <col min="6167" max="6167" width="5.5546875" style="100" bestFit="1" customWidth="1"/>
    <col min="6168" max="6168" width="1.88671875" style="100" bestFit="1" customWidth="1"/>
    <col min="6169" max="6169" width="2.77734375" style="100" bestFit="1" customWidth="1"/>
    <col min="6170" max="6170" width="1.88671875" style="100" bestFit="1" customWidth="1"/>
    <col min="6171" max="6171" width="9.33203125" style="100" bestFit="1" customWidth="1"/>
    <col min="6172" max="6400" width="8.88671875" style="100"/>
    <col min="6401" max="6402" width="4.6640625" style="100" bestFit="1" customWidth="1"/>
    <col min="6403" max="6403" width="1.88671875" style="100" bestFit="1" customWidth="1"/>
    <col min="6404" max="6405" width="2.77734375" style="100" bestFit="1" customWidth="1"/>
    <col min="6406" max="6406" width="1.88671875" style="100" bestFit="1" customWidth="1"/>
    <col min="6407" max="6407" width="4.6640625" style="100" bestFit="1" customWidth="1"/>
    <col min="6408" max="6408" width="5.5546875" style="100" bestFit="1" customWidth="1"/>
    <col min="6409" max="6409" width="9.33203125" style="100" bestFit="1" customWidth="1"/>
    <col min="6410" max="6410" width="8.44140625" style="100" bestFit="1" customWidth="1"/>
    <col min="6411" max="6411" width="4.6640625" style="100" bestFit="1" customWidth="1"/>
    <col min="6412" max="6412" width="0.88671875" style="100" bestFit="1" customWidth="1"/>
    <col min="6413" max="6413" width="3.77734375" style="100" bestFit="1" customWidth="1"/>
    <col min="6414" max="6414" width="0.88671875" style="100" bestFit="1" customWidth="1"/>
    <col min="6415" max="6415" width="2.77734375" style="100" bestFit="1" customWidth="1"/>
    <col min="6416" max="6416" width="0.88671875" style="100" bestFit="1" customWidth="1"/>
    <col min="6417" max="6417" width="3.77734375" style="100" bestFit="1" customWidth="1"/>
    <col min="6418" max="6418" width="0.88671875" style="100" bestFit="1" customWidth="1"/>
    <col min="6419" max="6419" width="2.77734375" style="100" bestFit="1" customWidth="1"/>
    <col min="6420" max="6420" width="1.88671875" style="100" bestFit="1" customWidth="1"/>
    <col min="6421" max="6422" width="0.88671875" style="100" bestFit="1" customWidth="1"/>
    <col min="6423" max="6423" width="5.5546875" style="100" bestFit="1" customWidth="1"/>
    <col min="6424" max="6424" width="1.88671875" style="100" bestFit="1" customWidth="1"/>
    <col min="6425" max="6425" width="2.77734375" style="100" bestFit="1" customWidth="1"/>
    <col min="6426" max="6426" width="1.88671875" style="100" bestFit="1" customWidth="1"/>
    <col min="6427" max="6427" width="9.33203125" style="100" bestFit="1" customWidth="1"/>
    <col min="6428" max="6656" width="8.88671875" style="100"/>
    <col min="6657" max="6658" width="4.6640625" style="100" bestFit="1" customWidth="1"/>
    <col min="6659" max="6659" width="1.88671875" style="100" bestFit="1" customWidth="1"/>
    <col min="6660" max="6661" width="2.77734375" style="100" bestFit="1" customWidth="1"/>
    <col min="6662" max="6662" width="1.88671875" style="100" bestFit="1" customWidth="1"/>
    <col min="6663" max="6663" width="4.6640625" style="100" bestFit="1" customWidth="1"/>
    <col min="6664" max="6664" width="5.5546875" style="100" bestFit="1" customWidth="1"/>
    <col min="6665" max="6665" width="9.33203125" style="100" bestFit="1" customWidth="1"/>
    <col min="6666" max="6666" width="8.44140625" style="100" bestFit="1" customWidth="1"/>
    <col min="6667" max="6667" width="4.6640625" style="100" bestFit="1" customWidth="1"/>
    <col min="6668" max="6668" width="0.88671875" style="100" bestFit="1" customWidth="1"/>
    <col min="6669" max="6669" width="3.77734375" style="100" bestFit="1" customWidth="1"/>
    <col min="6670" max="6670" width="0.88671875" style="100" bestFit="1" customWidth="1"/>
    <col min="6671" max="6671" width="2.77734375" style="100" bestFit="1" customWidth="1"/>
    <col min="6672" max="6672" width="0.88671875" style="100" bestFit="1" customWidth="1"/>
    <col min="6673" max="6673" width="3.77734375" style="100" bestFit="1" customWidth="1"/>
    <col min="6674" max="6674" width="0.88671875" style="100" bestFit="1" customWidth="1"/>
    <col min="6675" max="6675" width="2.77734375" style="100" bestFit="1" customWidth="1"/>
    <col min="6676" max="6676" width="1.88671875" style="100" bestFit="1" customWidth="1"/>
    <col min="6677" max="6678" width="0.88671875" style="100" bestFit="1" customWidth="1"/>
    <col min="6679" max="6679" width="5.5546875" style="100" bestFit="1" customWidth="1"/>
    <col min="6680" max="6680" width="1.88671875" style="100" bestFit="1" customWidth="1"/>
    <col min="6681" max="6681" width="2.77734375" style="100" bestFit="1" customWidth="1"/>
    <col min="6682" max="6682" width="1.88671875" style="100" bestFit="1" customWidth="1"/>
    <col min="6683" max="6683" width="9.33203125" style="100" bestFit="1" customWidth="1"/>
    <col min="6684" max="6912" width="8.88671875" style="100"/>
    <col min="6913" max="6914" width="4.6640625" style="100" bestFit="1" customWidth="1"/>
    <col min="6915" max="6915" width="1.88671875" style="100" bestFit="1" customWidth="1"/>
    <col min="6916" max="6917" width="2.77734375" style="100" bestFit="1" customWidth="1"/>
    <col min="6918" max="6918" width="1.88671875" style="100" bestFit="1" customWidth="1"/>
    <col min="6919" max="6919" width="4.6640625" style="100" bestFit="1" customWidth="1"/>
    <col min="6920" max="6920" width="5.5546875" style="100" bestFit="1" customWidth="1"/>
    <col min="6921" max="6921" width="9.33203125" style="100" bestFit="1" customWidth="1"/>
    <col min="6922" max="6922" width="8.44140625" style="100" bestFit="1" customWidth="1"/>
    <col min="6923" max="6923" width="4.6640625" style="100" bestFit="1" customWidth="1"/>
    <col min="6924" max="6924" width="0.88671875" style="100" bestFit="1" customWidth="1"/>
    <col min="6925" max="6925" width="3.77734375" style="100" bestFit="1" customWidth="1"/>
    <col min="6926" max="6926" width="0.88671875" style="100" bestFit="1" customWidth="1"/>
    <col min="6927" max="6927" width="2.77734375" style="100" bestFit="1" customWidth="1"/>
    <col min="6928" max="6928" width="0.88671875" style="100" bestFit="1" customWidth="1"/>
    <col min="6929" max="6929" width="3.77734375" style="100" bestFit="1" customWidth="1"/>
    <col min="6930" max="6930" width="0.88671875" style="100" bestFit="1" customWidth="1"/>
    <col min="6931" max="6931" width="2.77734375" style="100" bestFit="1" customWidth="1"/>
    <col min="6932" max="6932" width="1.88671875" style="100" bestFit="1" customWidth="1"/>
    <col min="6933" max="6934" width="0.88671875" style="100" bestFit="1" customWidth="1"/>
    <col min="6935" max="6935" width="5.5546875" style="100" bestFit="1" customWidth="1"/>
    <col min="6936" max="6936" width="1.88671875" style="100" bestFit="1" customWidth="1"/>
    <col min="6937" max="6937" width="2.77734375" style="100" bestFit="1" customWidth="1"/>
    <col min="6938" max="6938" width="1.88671875" style="100" bestFit="1" customWidth="1"/>
    <col min="6939" max="6939" width="9.33203125" style="100" bestFit="1" customWidth="1"/>
    <col min="6940" max="7168" width="8.88671875" style="100"/>
    <col min="7169" max="7170" width="4.6640625" style="100" bestFit="1" customWidth="1"/>
    <col min="7171" max="7171" width="1.88671875" style="100" bestFit="1" customWidth="1"/>
    <col min="7172" max="7173" width="2.77734375" style="100" bestFit="1" customWidth="1"/>
    <col min="7174" max="7174" width="1.88671875" style="100" bestFit="1" customWidth="1"/>
    <col min="7175" max="7175" width="4.6640625" style="100" bestFit="1" customWidth="1"/>
    <col min="7176" max="7176" width="5.5546875" style="100" bestFit="1" customWidth="1"/>
    <col min="7177" max="7177" width="9.33203125" style="100" bestFit="1" customWidth="1"/>
    <col min="7178" max="7178" width="8.44140625" style="100" bestFit="1" customWidth="1"/>
    <col min="7179" max="7179" width="4.6640625" style="100" bestFit="1" customWidth="1"/>
    <col min="7180" max="7180" width="0.88671875" style="100" bestFit="1" customWidth="1"/>
    <col min="7181" max="7181" width="3.77734375" style="100" bestFit="1" customWidth="1"/>
    <col min="7182" max="7182" width="0.88671875" style="100" bestFit="1" customWidth="1"/>
    <col min="7183" max="7183" width="2.77734375" style="100" bestFit="1" customWidth="1"/>
    <col min="7184" max="7184" width="0.88671875" style="100" bestFit="1" customWidth="1"/>
    <col min="7185" max="7185" width="3.77734375" style="100" bestFit="1" customWidth="1"/>
    <col min="7186" max="7186" width="0.88671875" style="100" bestFit="1" customWidth="1"/>
    <col min="7187" max="7187" width="2.77734375" style="100" bestFit="1" customWidth="1"/>
    <col min="7188" max="7188" width="1.88671875" style="100" bestFit="1" customWidth="1"/>
    <col min="7189" max="7190" width="0.88671875" style="100" bestFit="1" customWidth="1"/>
    <col min="7191" max="7191" width="5.5546875" style="100" bestFit="1" customWidth="1"/>
    <col min="7192" max="7192" width="1.88671875" style="100" bestFit="1" customWidth="1"/>
    <col min="7193" max="7193" width="2.77734375" style="100" bestFit="1" customWidth="1"/>
    <col min="7194" max="7194" width="1.88671875" style="100" bestFit="1" customWidth="1"/>
    <col min="7195" max="7195" width="9.33203125" style="100" bestFit="1" customWidth="1"/>
    <col min="7196" max="7424" width="8.88671875" style="100"/>
    <col min="7425" max="7426" width="4.6640625" style="100" bestFit="1" customWidth="1"/>
    <col min="7427" max="7427" width="1.88671875" style="100" bestFit="1" customWidth="1"/>
    <col min="7428" max="7429" width="2.77734375" style="100" bestFit="1" customWidth="1"/>
    <col min="7430" max="7430" width="1.88671875" style="100" bestFit="1" customWidth="1"/>
    <col min="7431" max="7431" width="4.6640625" style="100" bestFit="1" customWidth="1"/>
    <col min="7432" max="7432" width="5.5546875" style="100" bestFit="1" customWidth="1"/>
    <col min="7433" max="7433" width="9.33203125" style="100" bestFit="1" customWidth="1"/>
    <col min="7434" max="7434" width="8.44140625" style="100" bestFit="1" customWidth="1"/>
    <col min="7435" max="7435" width="4.6640625" style="100" bestFit="1" customWidth="1"/>
    <col min="7436" max="7436" width="0.88671875" style="100" bestFit="1" customWidth="1"/>
    <col min="7437" max="7437" width="3.77734375" style="100" bestFit="1" customWidth="1"/>
    <col min="7438" max="7438" width="0.88671875" style="100" bestFit="1" customWidth="1"/>
    <col min="7439" max="7439" width="2.77734375" style="100" bestFit="1" customWidth="1"/>
    <col min="7440" max="7440" width="0.88671875" style="100" bestFit="1" customWidth="1"/>
    <col min="7441" max="7441" width="3.77734375" style="100" bestFit="1" customWidth="1"/>
    <col min="7442" max="7442" width="0.88671875" style="100" bestFit="1" customWidth="1"/>
    <col min="7443" max="7443" width="2.77734375" style="100" bestFit="1" customWidth="1"/>
    <col min="7444" max="7444" width="1.88671875" style="100" bestFit="1" customWidth="1"/>
    <col min="7445" max="7446" width="0.88671875" style="100" bestFit="1" customWidth="1"/>
    <col min="7447" max="7447" width="5.5546875" style="100" bestFit="1" customWidth="1"/>
    <col min="7448" max="7448" width="1.88671875" style="100" bestFit="1" customWidth="1"/>
    <col min="7449" max="7449" width="2.77734375" style="100" bestFit="1" customWidth="1"/>
    <col min="7450" max="7450" width="1.88671875" style="100" bestFit="1" customWidth="1"/>
    <col min="7451" max="7451" width="9.33203125" style="100" bestFit="1" customWidth="1"/>
    <col min="7452" max="7680" width="8.88671875" style="100"/>
    <col min="7681" max="7682" width="4.6640625" style="100" bestFit="1" customWidth="1"/>
    <col min="7683" max="7683" width="1.88671875" style="100" bestFit="1" customWidth="1"/>
    <col min="7684" max="7685" width="2.77734375" style="100" bestFit="1" customWidth="1"/>
    <col min="7686" max="7686" width="1.88671875" style="100" bestFit="1" customWidth="1"/>
    <col min="7687" max="7687" width="4.6640625" style="100" bestFit="1" customWidth="1"/>
    <col min="7688" max="7688" width="5.5546875" style="100" bestFit="1" customWidth="1"/>
    <col min="7689" max="7689" width="9.33203125" style="100" bestFit="1" customWidth="1"/>
    <col min="7690" max="7690" width="8.44140625" style="100" bestFit="1" customWidth="1"/>
    <col min="7691" max="7691" width="4.6640625" style="100" bestFit="1" customWidth="1"/>
    <col min="7692" max="7692" width="0.88671875" style="100" bestFit="1" customWidth="1"/>
    <col min="7693" max="7693" width="3.77734375" style="100" bestFit="1" customWidth="1"/>
    <col min="7694" max="7694" width="0.88671875" style="100" bestFit="1" customWidth="1"/>
    <col min="7695" max="7695" width="2.77734375" style="100" bestFit="1" customWidth="1"/>
    <col min="7696" max="7696" width="0.88671875" style="100" bestFit="1" customWidth="1"/>
    <col min="7697" max="7697" width="3.77734375" style="100" bestFit="1" customWidth="1"/>
    <col min="7698" max="7698" width="0.88671875" style="100" bestFit="1" customWidth="1"/>
    <col min="7699" max="7699" width="2.77734375" style="100" bestFit="1" customWidth="1"/>
    <col min="7700" max="7700" width="1.88671875" style="100" bestFit="1" customWidth="1"/>
    <col min="7701" max="7702" width="0.88671875" style="100" bestFit="1" customWidth="1"/>
    <col min="7703" max="7703" width="5.5546875" style="100" bestFit="1" customWidth="1"/>
    <col min="7704" max="7704" width="1.88671875" style="100" bestFit="1" customWidth="1"/>
    <col min="7705" max="7705" width="2.77734375" style="100" bestFit="1" customWidth="1"/>
    <col min="7706" max="7706" width="1.88671875" style="100" bestFit="1" customWidth="1"/>
    <col min="7707" max="7707" width="9.33203125" style="100" bestFit="1" customWidth="1"/>
    <col min="7708" max="7936" width="8.88671875" style="100"/>
    <col min="7937" max="7938" width="4.6640625" style="100" bestFit="1" customWidth="1"/>
    <col min="7939" max="7939" width="1.88671875" style="100" bestFit="1" customWidth="1"/>
    <col min="7940" max="7941" width="2.77734375" style="100" bestFit="1" customWidth="1"/>
    <col min="7942" max="7942" width="1.88671875" style="100" bestFit="1" customWidth="1"/>
    <col min="7943" max="7943" width="4.6640625" style="100" bestFit="1" customWidth="1"/>
    <col min="7944" max="7944" width="5.5546875" style="100" bestFit="1" customWidth="1"/>
    <col min="7945" max="7945" width="9.33203125" style="100" bestFit="1" customWidth="1"/>
    <col min="7946" max="7946" width="8.44140625" style="100" bestFit="1" customWidth="1"/>
    <col min="7947" max="7947" width="4.6640625" style="100" bestFit="1" customWidth="1"/>
    <col min="7948" max="7948" width="0.88671875" style="100" bestFit="1" customWidth="1"/>
    <col min="7949" max="7949" width="3.77734375" style="100" bestFit="1" customWidth="1"/>
    <col min="7950" max="7950" width="0.88671875" style="100" bestFit="1" customWidth="1"/>
    <col min="7951" max="7951" width="2.77734375" style="100" bestFit="1" customWidth="1"/>
    <col min="7952" max="7952" width="0.88671875" style="100" bestFit="1" customWidth="1"/>
    <col min="7953" max="7953" width="3.77734375" style="100" bestFit="1" customWidth="1"/>
    <col min="7954" max="7954" width="0.88671875" style="100" bestFit="1" customWidth="1"/>
    <col min="7955" max="7955" width="2.77734375" style="100" bestFit="1" customWidth="1"/>
    <col min="7956" max="7956" width="1.88671875" style="100" bestFit="1" customWidth="1"/>
    <col min="7957" max="7958" width="0.88671875" style="100" bestFit="1" customWidth="1"/>
    <col min="7959" max="7959" width="5.5546875" style="100" bestFit="1" customWidth="1"/>
    <col min="7960" max="7960" width="1.88671875" style="100" bestFit="1" customWidth="1"/>
    <col min="7961" max="7961" width="2.77734375" style="100" bestFit="1" customWidth="1"/>
    <col min="7962" max="7962" width="1.88671875" style="100" bestFit="1" customWidth="1"/>
    <col min="7963" max="7963" width="9.33203125" style="100" bestFit="1" customWidth="1"/>
    <col min="7964" max="8192" width="8.88671875" style="100"/>
    <col min="8193" max="8194" width="4.6640625" style="100" bestFit="1" customWidth="1"/>
    <col min="8195" max="8195" width="1.88671875" style="100" bestFit="1" customWidth="1"/>
    <col min="8196" max="8197" width="2.77734375" style="100" bestFit="1" customWidth="1"/>
    <col min="8198" max="8198" width="1.88671875" style="100" bestFit="1" customWidth="1"/>
    <col min="8199" max="8199" width="4.6640625" style="100" bestFit="1" customWidth="1"/>
    <col min="8200" max="8200" width="5.5546875" style="100" bestFit="1" customWidth="1"/>
    <col min="8201" max="8201" width="9.33203125" style="100" bestFit="1" customWidth="1"/>
    <col min="8202" max="8202" width="8.44140625" style="100" bestFit="1" customWidth="1"/>
    <col min="8203" max="8203" width="4.6640625" style="100" bestFit="1" customWidth="1"/>
    <col min="8204" max="8204" width="0.88671875" style="100" bestFit="1" customWidth="1"/>
    <col min="8205" max="8205" width="3.77734375" style="100" bestFit="1" customWidth="1"/>
    <col min="8206" max="8206" width="0.88671875" style="100" bestFit="1" customWidth="1"/>
    <col min="8207" max="8207" width="2.77734375" style="100" bestFit="1" customWidth="1"/>
    <col min="8208" max="8208" width="0.88671875" style="100" bestFit="1" customWidth="1"/>
    <col min="8209" max="8209" width="3.77734375" style="100" bestFit="1" customWidth="1"/>
    <col min="8210" max="8210" width="0.88671875" style="100" bestFit="1" customWidth="1"/>
    <col min="8211" max="8211" width="2.77734375" style="100" bestFit="1" customWidth="1"/>
    <col min="8212" max="8212" width="1.88671875" style="100" bestFit="1" customWidth="1"/>
    <col min="8213" max="8214" width="0.88671875" style="100" bestFit="1" customWidth="1"/>
    <col min="8215" max="8215" width="5.5546875" style="100" bestFit="1" customWidth="1"/>
    <col min="8216" max="8216" width="1.88671875" style="100" bestFit="1" customWidth="1"/>
    <col min="8217" max="8217" width="2.77734375" style="100" bestFit="1" customWidth="1"/>
    <col min="8218" max="8218" width="1.88671875" style="100" bestFit="1" customWidth="1"/>
    <col min="8219" max="8219" width="9.33203125" style="100" bestFit="1" customWidth="1"/>
    <col min="8220" max="8448" width="8.88671875" style="100"/>
    <col min="8449" max="8450" width="4.6640625" style="100" bestFit="1" customWidth="1"/>
    <col min="8451" max="8451" width="1.88671875" style="100" bestFit="1" customWidth="1"/>
    <col min="8452" max="8453" width="2.77734375" style="100" bestFit="1" customWidth="1"/>
    <col min="8454" max="8454" width="1.88671875" style="100" bestFit="1" customWidth="1"/>
    <col min="8455" max="8455" width="4.6640625" style="100" bestFit="1" customWidth="1"/>
    <col min="8456" max="8456" width="5.5546875" style="100" bestFit="1" customWidth="1"/>
    <col min="8457" max="8457" width="9.33203125" style="100" bestFit="1" customWidth="1"/>
    <col min="8458" max="8458" width="8.44140625" style="100" bestFit="1" customWidth="1"/>
    <col min="8459" max="8459" width="4.6640625" style="100" bestFit="1" customWidth="1"/>
    <col min="8460" max="8460" width="0.88671875" style="100" bestFit="1" customWidth="1"/>
    <col min="8461" max="8461" width="3.77734375" style="100" bestFit="1" customWidth="1"/>
    <col min="8462" max="8462" width="0.88671875" style="100" bestFit="1" customWidth="1"/>
    <col min="8463" max="8463" width="2.77734375" style="100" bestFit="1" customWidth="1"/>
    <col min="8464" max="8464" width="0.88671875" style="100" bestFit="1" customWidth="1"/>
    <col min="8465" max="8465" width="3.77734375" style="100" bestFit="1" customWidth="1"/>
    <col min="8466" max="8466" width="0.88671875" style="100" bestFit="1" customWidth="1"/>
    <col min="8467" max="8467" width="2.77734375" style="100" bestFit="1" customWidth="1"/>
    <col min="8468" max="8468" width="1.88671875" style="100" bestFit="1" customWidth="1"/>
    <col min="8469" max="8470" width="0.88671875" style="100" bestFit="1" customWidth="1"/>
    <col min="8471" max="8471" width="5.5546875" style="100" bestFit="1" customWidth="1"/>
    <col min="8472" max="8472" width="1.88671875" style="100" bestFit="1" customWidth="1"/>
    <col min="8473" max="8473" width="2.77734375" style="100" bestFit="1" customWidth="1"/>
    <col min="8474" max="8474" width="1.88671875" style="100" bestFit="1" customWidth="1"/>
    <col min="8475" max="8475" width="9.33203125" style="100" bestFit="1" customWidth="1"/>
    <col min="8476" max="8704" width="8.88671875" style="100"/>
    <col min="8705" max="8706" width="4.6640625" style="100" bestFit="1" customWidth="1"/>
    <col min="8707" max="8707" width="1.88671875" style="100" bestFit="1" customWidth="1"/>
    <col min="8708" max="8709" width="2.77734375" style="100" bestFit="1" customWidth="1"/>
    <col min="8710" max="8710" width="1.88671875" style="100" bestFit="1" customWidth="1"/>
    <col min="8711" max="8711" width="4.6640625" style="100" bestFit="1" customWidth="1"/>
    <col min="8712" max="8712" width="5.5546875" style="100" bestFit="1" customWidth="1"/>
    <col min="8713" max="8713" width="9.33203125" style="100" bestFit="1" customWidth="1"/>
    <col min="8714" max="8714" width="8.44140625" style="100" bestFit="1" customWidth="1"/>
    <col min="8715" max="8715" width="4.6640625" style="100" bestFit="1" customWidth="1"/>
    <col min="8716" max="8716" width="0.88671875" style="100" bestFit="1" customWidth="1"/>
    <col min="8717" max="8717" width="3.77734375" style="100" bestFit="1" customWidth="1"/>
    <col min="8718" max="8718" width="0.88671875" style="100" bestFit="1" customWidth="1"/>
    <col min="8719" max="8719" width="2.77734375" style="100" bestFit="1" customWidth="1"/>
    <col min="8720" max="8720" width="0.88671875" style="100" bestFit="1" customWidth="1"/>
    <col min="8721" max="8721" width="3.77734375" style="100" bestFit="1" customWidth="1"/>
    <col min="8722" max="8722" width="0.88671875" style="100" bestFit="1" customWidth="1"/>
    <col min="8723" max="8723" width="2.77734375" style="100" bestFit="1" customWidth="1"/>
    <col min="8724" max="8724" width="1.88671875" style="100" bestFit="1" customWidth="1"/>
    <col min="8725" max="8726" width="0.88671875" style="100" bestFit="1" customWidth="1"/>
    <col min="8727" max="8727" width="5.5546875" style="100" bestFit="1" customWidth="1"/>
    <col min="8728" max="8728" width="1.88671875" style="100" bestFit="1" customWidth="1"/>
    <col min="8729" max="8729" width="2.77734375" style="100" bestFit="1" customWidth="1"/>
    <col min="8730" max="8730" width="1.88671875" style="100" bestFit="1" customWidth="1"/>
    <col min="8731" max="8731" width="9.33203125" style="100" bestFit="1" customWidth="1"/>
    <col min="8732" max="8960" width="8.88671875" style="100"/>
    <col min="8961" max="8962" width="4.6640625" style="100" bestFit="1" customWidth="1"/>
    <col min="8963" max="8963" width="1.88671875" style="100" bestFit="1" customWidth="1"/>
    <col min="8964" max="8965" width="2.77734375" style="100" bestFit="1" customWidth="1"/>
    <col min="8966" max="8966" width="1.88671875" style="100" bestFit="1" customWidth="1"/>
    <col min="8967" max="8967" width="4.6640625" style="100" bestFit="1" customWidth="1"/>
    <col min="8968" max="8968" width="5.5546875" style="100" bestFit="1" customWidth="1"/>
    <col min="8969" max="8969" width="9.33203125" style="100" bestFit="1" customWidth="1"/>
    <col min="8970" max="8970" width="8.44140625" style="100" bestFit="1" customWidth="1"/>
    <col min="8971" max="8971" width="4.6640625" style="100" bestFit="1" customWidth="1"/>
    <col min="8972" max="8972" width="0.88671875" style="100" bestFit="1" customWidth="1"/>
    <col min="8973" max="8973" width="3.77734375" style="100" bestFit="1" customWidth="1"/>
    <col min="8974" max="8974" width="0.88671875" style="100" bestFit="1" customWidth="1"/>
    <col min="8975" max="8975" width="2.77734375" style="100" bestFit="1" customWidth="1"/>
    <col min="8976" max="8976" width="0.88671875" style="100" bestFit="1" customWidth="1"/>
    <col min="8977" max="8977" width="3.77734375" style="100" bestFit="1" customWidth="1"/>
    <col min="8978" max="8978" width="0.88671875" style="100" bestFit="1" customWidth="1"/>
    <col min="8979" max="8979" width="2.77734375" style="100" bestFit="1" customWidth="1"/>
    <col min="8980" max="8980" width="1.88671875" style="100" bestFit="1" customWidth="1"/>
    <col min="8981" max="8982" width="0.88671875" style="100" bestFit="1" customWidth="1"/>
    <col min="8983" max="8983" width="5.5546875" style="100" bestFit="1" customWidth="1"/>
    <col min="8984" max="8984" width="1.88671875" style="100" bestFit="1" customWidth="1"/>
    <col min="8985" max="8985" width="2.77734375" style="100" bestFit="1" customWidth="1"/>
    <col min="8986" max="8986" width="1.88671875" style="100" bestFit="1" customWidth="1"/>
    <col min="8987" max="8987" width="9.33203125" style="100" bestFit="1" customWidth="1"/>
    <col min="8988" max="9216" width="8.88671875" style="100"/>
    <col min="9217" max="9218" width="4.6640625" style="100" bestFit="1" customWidth="1"/>
    <col min="9219" max="9219" width="1.88671875" style="100" bestFit="1" customWidth="1"/>
    <col min="9220" max="9221" width="2.77734375" style="100" bestFit="1" customWidth="1"/>
    <col min="9222" max="9222" width="1.88671875" style="100" bestFit="1" customWidth="1"/>
    <col min="9223" max="9223" width="4.6640625" style="100" bestFit="1" customWidth="1"/>
    <col min="9224" max="9224" width="5.5546875" style="100" bestFit="1" customWidth="1"/>
    <col min="9225" max="9225" width="9.33203125" style="100" bestFit="1" customWidth="1"/>
    <col min="9226" max="9226" width="8.44140625" style="100" bestFit="1" customWidth="1"/>
    <col min="9227" max="9227" width="4.6640625" style="100" bestFit="1" customWidth="1"/>
    <col min="9228" max="9228" width="0.88671875" style="100" bestFit="1" customWidth="1"/>
    <col min="9229" max="9229" width="3.77734375" style="100" bestFit="1" customWidth="1"/>
    <col min="9230" max="9230" width="0.88671875" style="100" bestFit="1" customWidth="1"/>
    <col min="9231" max="9231" width="2.77734375" style="100" bestFit="1" customWidth="1"/>
    <col min="9232" max="9232" width="0.88671875" style="100" bestFit="1" customWidth="1"/>
    <col min="9233" max="9233" width="3.77734375" style="100" bestFit="1" customWidth="1"/>
    <col min="9234" max="9234" width="0.88671875" style="100" bestFit="1" customWidth="1"/>
    <col min="9235" max="9235" width="2.77734375" style="100" bestFit="1" customWidth="1"/>
    <col min="9236" max="9236" width="1.88671875" style="100" bestFit="1" customWidth="1"/>
    <col min="9237" max="9238" width="0.88671875" style="100" bestFit="1" customWidth="1"/>
    <col min="9239" max="9239" width="5.5546875" style="100" bestFit="1" customWidth="1"/>
    <col min="9240" max="9240" width="1.88671875" style="100" bestFit="1" customWidth="1"/>
    <col min="9241" max="9241" width="2.77734375" style="100" bestFit="1" customWidth="1"/>
    <col min="9242" max="9242" width="1.88671875" style="100" bestFit="1" customWidth="1"/>
    <col min="9243" max="9243" width="9.33203125" style="100" bestFit="1" customWidth="1"/>
    <col min="9244" max="9472" width="8.88671875" style="100"/>
    <col min="9473" max="9474" width="4.6640625" style="100" bestFit="1" customWidth="1"/>
    <col min="9475" max="9475" width="1.88671875" style="100" bestFit="1" customWidth="1"/>
    <col min="9476" max="9477" width="2.77734375" style="100" bestFit="1" customWidth="1"/>
    <col min="9478" max="9478" width="1.88671875" style="100" bestFit="1" customWidth="1"/>
    <col min="9479" max="9479" width="4.6640625" style="100" bestFit="1" customWidth="1"/>
    <col min="9480" max="9480" width="5.5546875" style="100" bestFit="1" customWidth="1"/>
    <col min="9481" max="9481" width="9.33203125" style="100" bestFit="1" customWidth="1"/>
    <col min="9482" max="9482" width="8.44140625" style="100" bestFit="1" customWidth="1"/>
    <col min="9483" max="9483" width="4.6640625" style="100" bestFit="1" customWidth="1"/>
    <col min="9484" max="9484" width="0.88671875" style="100" bestFit="1" customWidth="1"/>
    <col min="9485" max="9485" width="3.77734375" style="100" bestFit="1" customWidth="1"/>
    <col min="9486" max="9486" width="0.88671875" style="100" bestFit="1" customWidth="1"/>
    <col min="9487" max="9487" width="2.77734375" style="100" bestFit="1" customWidth="1"/>
    <col min="9488" max="9488" width="0.88671875" style="100" bestFit="1" customWidth="1"/>
    <col min="9489" max="9489" width="3.77734375" style="100" bestFit="1" customWidth="1"/>
    <col min="9490" max="9490" width="0.88671875" style="100" bestFit="1" customWidth="1"/>
    <col min="9491" max="9491" width="2.77734375" style="100" bestFit="1" customWidth="1"/>
    <col min="9492" max="9492" width="1.88671875" style="100" bestFit="1" customWidth="1"/>
    <col min="9493" max="9494" width="0.88671875" style="100" bestFit="1" customWidth="1"/>
    <col min="9495" max="9495" width="5.5546875" style="100" bestFit="1" customWidth="1"/>
    <col min="9496" max="9496" width="1.88671875" style="100" bestFit="1" customWidth="1"/>
    <col min="9497" max="9497" width="2.77734375" style="100" bestFit="1" customWidth="1"/>
    <col min="9498" max="9498" width="1.88671875" style="100" bestFit="1" customWidth="1"/>
    <col min="9499" max="9499" width="9.33203125" style="100" bestFit="1" customWidth="1"/>
    <col min="9500" max="9728" width="8.88671875" style="100"/>
    <col min="9729" max="9730" width="4.6640625" style="100" bestFit="1" customWidth="1"/>
    <col min="9731" max="9731" width="1.88671875" style="100" bestFit="1" customWidth="1"/>
    <col min="9732" max="9733" width="2.77734375" style="100" bestFit="1" customWidth="1"/>
    <col min="9734" max="9734" width="1.88671875" style="100" bestFit="1" customWidth="1"/>
    <col min="9735" max="9735" width="4.6640625" style="100" bestFit="1" customWidth="1"/>
    <col min="9736" max="9736" width="5.5546875" style="100" bestFit="1" customWidth="1"/>
    <col min="9737" max="9737" width="9.33203125" style="100" bestFit="1" customWidth="1"/>
    <col min="9738" max="9738" width="8.44140625" style="100" bestFit="1" customWidth="1"/>
    <col min="9739" max="9739" width="4.6640625" style="100" bestFit="1" customWidth="1"/>
    <col min="9740" max="9740" width="0.88671875" style="100" bestFit="1" customWidth="1"/>
    <col min="9741" max="9741" width="3.77734375" style="100" bestFit="1" customWidth="1"/>
    <col min="9742" max="9742" width="0.88671875" style="100" bestFit="1" customWidth="1"/>
    <col min="9743" max="9743" width="2.77734375" style="100" bestFit="1" customWidth="1"/>
    <col min="9744" max="9744" width="0.88671875" style="100" bestFit="1" customWidth="1"/>
    <col min="9745" max="9745" width="3.77734375" style="100" bestFit="1" customWidth="1"/>
    <col min="9746" max="9746" width="0.88671875" style="100" bestFit="1" customWidth="1"/>
    <col min="9747" max="9747" width="2.77734375" style="100" bestFit="1" customWidth="1"/>
    <col min="9748" max="9748" width="1.88671875" style="100" bestFit="1" customWidth="1"/>
    <col min="9749" max="9750" width="0.88671875" style="100" bestFit="1" customWidth="1"/>
    <col min="9751" max="9751" width="5.5546875" style="100" bestFit="1" customWidth="1"/>
    <col min="9752" max="9752" width="1.88671875" style="100" bestFit="1" customWidth="1"/>
    <col min="9753" max="9753" width="2.77734375" style="100" bestFit="1" customWidth="1"/>
    <col min="9754" max="9754" width="1.88671875" style="100" bestFit="1" customWidth="1"/>
    <col min="9755" max="9755" width="9.33203125" style="100" bestFit="1" customWidth="1"/>
    <col min="9756" max="9984" width="8.88671875" style="100"/>
    <col min="9985" max="9986" width="4.6640625" style="100" bestFit="1" customWidth="1"/>
    <col min="9987" max="9987" width="1.88671875" style="100" bestFit="1" customWidth="1"/>
    <col min="9988" max="9989" width="2.77734375" style="100" bestFit="1" customWidth="1"/>
    <col min="9990" max="9990" width="1.88671875" style="100" bestFit="1" customWidth="1"/>
    <col min="9991" max="9991" width="4.6640625" style="100" bestFit="1" customWidth="1"/>
    <col min="9992" max="9992" width="5.5546875" style="100" bestFit="1" customWidth="1"/>
    <col min="9993" max="9993" width="9.33203125" style="100" bestFit="1" customWidth="1"/>
    <col min="9994" max="9994" width="8.44140625" style="100" bestFit="1" customWidth="1"/>
    <col min="9995" max="9995" width="4.6640625" style="100" bestFit="1" customWidth="1"/>
    <col min="9996" max="9996" width="0.88671875" style="100" bestFit="1" customWidth="1"/>
    <col min="9997" max="9997" width="3.77734375" style="100" bestFit="1" customWidth="1"/>
    <col min="9998" max="9998" width="0.88671875" style="100" bestFit="1" customWidth="1"/>
    <col min="9999" max="9999" width="2.77734375" style="100" bestFit="1" customWidth="1"/>
    <col min="10000" max="10000" width="0.88671875" style="100" bestFit="1" customWidth="1"/>
    <col min="10001" max="10001" width="3.77734375" style="100" bestFit="1" customWidth="1"/>
    <col min="10002" max="10002" width="0.88671875" style="100" bestFit="1" customWidth="1"/>
    <col min="10003" max="10003" width="2.77734375" style="100" bestFit="1" customWidth="1"/>
    <col min="10004" max="10004" width="1.88671875" style="100" bestFit="1" customWidth="1"/>
    <col min="10005" max="10006" width="0.88671875" style="100" bestFit="1" customWidth="1"/>
    <col min="10007" max="10007" width="5.5546875" style="100" bestFit="1" customWidth="1"/>
    <col min="10008" max="10008" width="1.88671875" style="100" bestFit="1" customWidth="1"/>
    <col min="10009" max="10009" width="2.77734375" style="100" bestFit="1" customWidth="1"/>
    <col min="10010" max="10010" width="1.88671875" style="100" bestFit="1" customWidth="1"/>
    <col min="10011" max="10011" width="9.33203125" style="100" bestFit="1" customWidth="1"/>
    <col min="10012" max="10240" width="8.88671875" style="100"/>
    <col min="10241" max="10242" width="4.6640625" style="100" bestFit="1" customWidth="1"/>
    <col min="10243" max="10243" width="1.88671875" style="100" bestFit="1" customWidth="1"/>
    <col min="10244" max="10245" width="2.77734375" style="100" bestFit="1" customWidth="1"/>
    <col min="10246" max="10246" width="1.88671875" style="100" bestFit="1" customWidth="1"/>
    <col min="10247" max="10247" width="4.6640625" style="100" bestFit="1" customWidth="1"/>
    <col min="10248" max="10248" width="5.5546875" style="100" bestFit="1" customWidth="1"/>
    <col min="10249" max="10249" width="9.33203125" style="100" bestFit="1" customWidth="1"/>
    <col min="10250" max="10250" width="8.44140625" style="100" bestFit="1" customWidth="1"/>
    <col min="10251" max="10251" width="4.6640625" style="100" bestFit="1" customWidth="1"/>
    <col min="10252" max="10252" width="0.88671875" style="100" bestFit="1" customWidth="1"/>
    <col min="10253" max="10253" width="3.77734375" style="100" bestFit="1" customWidth="1"/>
    <col min="10254" max="10254" width="0.88671875" style="100" bestFit="1" customWidth="1"/>
    <col min="10255" max="10255" width="2.77734375" style="100" bestFit="1" customWidth="1"/>
    <col min="10256" max="10256" width="0.88671875" style="100" bestFit="1" customWidth="1"/>
    <col min="10257" max="10257" width="3.77734375" style="100" bestFit="1" customWidth="1"/>
    <col min="10258" max="10258" width="0.88671875" style="100" bestFit="1" customWidth="1"/>
    <col min="10259" max="10259" width="2.77734375" style="100" bestFit="1" customWidth="1"/>
    <col min="10260" max="10260" width="1.88671875" style="100" bestFit="1" customWidth="1"/>
    <col min="10261" max="10262" width="0.88671875" style="100" bestFit="1" customWidth="1"/>
    <col min="10263" max="10263" width="5.5546875" style="100" bestFit="1" customWidth="1"/>
    <col min="10264" max="10264" width="1.88671875" style="100" bestFit="1" customWidth="1"/>
    <col min="10265" max="10265" width="2.77734375" style="100" bestFit="1" customWidth="1"/>
    <col min="10266" max="10266" width="1.88671875" style="100" bestFit="1" customWidth="1"/>
    <col min="10267" max="10267" width="9.33203125" style="100" bestFit="1" customWidth="1"/>
    <col min="10268" max="10496" width="8.88671875" style="100"/>
    <col min="10497" max="10498" width="4.6640625" style="100" bestFit="1" customWidth="1"/>
    <col min="10499" max="10499" width="1.88671875" style="100" bestFit="1" customWidth="1"/>
    <col min="10500" max="10501" width="2.77734375" style="100" bestFit="1" customWidth="1"/>
    <col min="10502" max="10502" width="1.88671875" style="100" bestFit="1" customWidth="1"/>
    <col min="10503" max="10503" width="4.6640625" style="100" bestFit="1" customWidth="1"/>
    <col min="10504" max="10504" width="5.5546875" style="100" bestFit="1" customWidth="1"/>
    <col min="10505" max="10505" width="9.33203125" style="100" bestFit="1" customWidth="1"/>
    <col min="10506" max="10506" width="8.44140625" style="100" bestFit="1" customWidth="1"/>
    <col min="10507" max="10507" width="4.6640625" style="100" bestFit="1" customWidth="1"/>
    <col min="10508" max="10508" width="0.88671875" style="100" bestFit="1" customWidth="1"/>
    <col min="10509" max="10509" width="3.77734375" style="100" bestFit="1" customWidth="1"/>
    <col min="10510" max="10510" width="0.88671875" style="100" bestFit="1" customWidth="1"/>
    <col min="10511" max="10511" width="2.77734375" style="100" bestFit="1" customWidth="1"/>
    <col min="10512" max="10512" width="0.88671875" style="100" bestFit="1" customWidth="1"/>
    <col min="10513" max="10513" width="3.77734375" style="100" bestFit="1" customWidth="1"/>
    <col min="10514" max="10514" width="0.88671875" style="100" bestFit="1" customWidth="1"/>
    <col min="10515" max="10515" width="2.77734375" style="100" bestFit="1" customWidth="1"/>
    <col min="10516" max="10516" width="1.88671875" style="100" bestFit="1" customWidth="1"/>
    <col min="10517" max="10518" width="0.88671875" style="100" bestFit="1" customWidth="1"/>
    <col min="10519" max="10519" width="5.5546875" style="100" bestFit="1" customWidth="1"/>
    <col min="10520" max="10520" width="1.88671875" style="100" bestFit="1" customWidth="1"/>
    <col min="10521" max="10521" width="2.77734375" style="100" bestFit="1" customWidth="1"/>
    <col min="10522" max="10522" width="1.88671875" style="100" bestFit="1" customWidth="1"/>
    <col min="10523" max="10523" width="9.33203125" style="100" bestFit="1" customWidth="1"/>
    <col min="10524" max="10752" width="8.88671875" style="100"/>
    <col min="10753" max="10754" width="4.6640625" style="100" bestFit="1" customWidth="1"/>
    <col min="10755" max="10755" width="1.88671875" style="100" bestFit="1" customWidth="1"/>
    <col min="10756" max="10757" width="2.77734375" style="100" bestFit="1" customWidth="1"/>
    <col min="10758" max="10758" width="1.88671875" style="100" bestFit="1" customWidth="1"/>
    <col min="10759" max="10759" width="4.6640625" style="100" bestFit="1" customWidth="1"/>
    <col min="10760" max="10760" width="5.5546875" style="100" bestFit="1" customWidth="1"/>
    <col min="10761" max="10761" width="9.33203125" style="100" bestFit="1" customWidth="1"/>
    <col min="10762" max="10762" width="8.44140625" style="100" bestFit="1" customWidth="1"/>
    <col min="10763" max="10763" width="4.6640625" style="100" bestFit="1" customWidth="1"/>
    <col min="10764" max="10764" width="0.88671875" style="100" bestFit="1" customWidth="1"/>
    <col min="10765" max="10765" width="3.77734375" style="100" bestFit="1" customWidth="1"/>
    <col min="10766" max="10766" width="0.88671875" style="100" bestFit="1" customWidth="1"/>
    <col min="10767" max="10767" width="2.77734375" style="100" bestFit="1" customWidth="1"/>
    <col min="10768" max="10768" width="0.88671875" style="100" bestFit="1" customWidth="1"/>
    <col min="10769" max="10769" width="3.77734375" style="100" bestFit="1" customWidth="1"/>
    <col min="10770" max="10770" width="0.88671875" style="100" bestFit="1" customWidth="1"/>
    <col min="10771" max="10771" width="2.77734375" style="100" bestFit="1" customWidth="1"/>
    <col min="10772" max="10772" width="1.88671875" style="100" bestFit="1" customWidth="1"/>
    <col min="10773" max="10774" width="0.88671875" style="100" bestFit="1" customWidth="1"/>
    <col min="10775" max="10775" width="5.5546875" style="100" bestFit="1" customWidth="1"/>
    <col min="10776" max="10776" width="1.88671875" style="100" bestFit="1" customWidth="1"/>
    <col min="10777" max="10777" width="2.77734375" style="100" bestFit="1" customWidth="1"/>
    <col min="10778" max="10778" width="1.88671875" style="100" bestFit="1" customWidth="1"/>
    <col min="10779" max="10779" width="9.33203125" style="100" bestFit="1" customWidth="1"/>
    <col min="10780" max="11008" width="8.88671875" style="100"/>
    <col min="11009" max="11010" width="4.6640625" style="100" bestFit="1" customWidth="1"/>
    <col min="11011" max="11011" width="1.88671875" style="100" bestFit="1" customWidth="1"/>
    <col min="11012" max="11013" width="2.77734375" style="100" bestFit="1" customWidth="1"/>
    <col min="11014" max="11014" width="1.88671875" style="100" bestFit="1" customWidth="1"/>
    <col min="11015" max="11015" width="4.6640625" style="100" bestFit="1" customWidth="1"/>
    <col min="11016" max="11016" width="5.5546875" style="100" bestFit="1" customWidth="1"/>
    <col min="11017" max="11017" width="9.33203125" style="100" bestFit="1" customWidth="1"/>
    <col min="11018" max="11018" width="8.44140625" style="100" bestFit="1" customWidth="1"/>
    <col min="11019" max="11019" width="4.6640625" style="100" bestFit="1" customWidth="1"/>
    <col min="11020" max="11020" width="0.88671875" style="100" bestFit="1" customWidth="1"/>
    <col min="11021" max="11021" width="3.77734375" style="100" bestFit="1" customWidth="1"/>
    <col min="11022" max="11022" width="0.88671875" style="100" bestFit="1" customWidth="1"/>
    <col min="11023" max="11023" width="2.77734375" style="100" bestFit="1" customWidth="1"/>
    <col min="11024" max="11024" width="0.88671875" style="100" bestFit="1" customWidth="1"/>
    <col min="11025" max="11025" width="3.77734375" style="100" bestFit="1" customWidth="1"/>
    <col min="11026" max="11026" width="0.88671875" style="100" bestFit="1" customWidth="1"/>
    <col min="11027" max="11027" width="2.77734375" style="100" bestFit="1" customWidth="1"/>
    <col min="11028" max="11028" width="1.88671875" style="100" bestFit="1" customWidth="1"/>
    <col min="11029" max="11030" width="0.88671875" style="100" bestFit="1" customWidth="1"/>
    <col min="11031" max="11031" width="5.5546875" style="100" bestFit="1" customWidth="1"/>
    <col min="11032" max="11032" width="1.88671875" style="100" bestFit="1" customWidth="1"/>
    <col min="11033" max="11033" width="2.77734375" style="100" bestFit="1" customWidth="1"/>
    <col min="11034" max="11034" width="1.88671875" style="100" bestFit="1" customWidth="1"/>
    <col min="11035" max="11035" width="9.33203125" style="100" bestFit="1" customWidth="1"/>
    <col min="11036" max="11264" width="8.88671875" style="100"/>
    <col min="11265" max="11266" width="4.6640625" style="100" bestFit="1" customWidth="1"/>
    <col min="11267" max="11267" width="1.88671875" style="100" bestFit="1" customWidth="1"/>
    <col min="11268" max="11269" width="2.77734375" style="100" bestFit="1" customWidth="1"/>
    <col min="11270" max="11270" width="1.88671875" style="100" bestFit="1" customWidth="1"/>
    <col min="11271" max="11271" width="4.6640625" style="100" bestFit="1" customWidth="1"/>
    <col min="11272" max="11272" width="5.5546875" style="100" bestFit="1" customWidth="1"/>
    <col min="11273" max="11273" width="9.33203125" style="100" bestFit="1" customWidth="1"/>
    <col min="11274" max="11274" width="8.44140625" style="100" bestFit="1" customWidth="1"/>
    <col min="11275" max="11275" width="4.6640625" style="100" bestFit="1" customWidth="1"/>
    <col min="11276" max="11276" width="0.88671875" style="100" bestFit="1" customWidth="1"/>
    <col min="11277" max="11277" width="3.77734375" style="100" bestFit="1" customWidth="1"/>
    <col min="11278" max="11278" width="0.88671875" style="100" bestFit="1" customWidth="1"/>
    <col min="11279" max="11279" width="2.77734375" style="100" bestFit="1" customWidth="1"/>
    <col min="11280" max="11280" width="0.88671875" style="100" bestFit="1" customWidth="1"/>
    <col min="11281" max="11281" width="3.77734375" style="100" bestFit="1" customWidth="1"/>
    <col min="11282" max="11282" width="0.88671875" style="100" bestFit="1" customWidth="1"/>
    <col min="11283" max="11283" width="2.77734375" style="100" bestFit="1" customWidth="1"/>
    <col min="11284" max="11284" width="1.88671875" style="100" bestFit="1" customWidth="1"/>
    <col min="11285" max="11286" width="0.88671875" style="100" bestFit="1" customWidth="1"/>
    <col min="11287" max="11287" width="5.5546875" style="100" bestFit="1" customWidth="1"/>
    <col min="11288" max="11288" width="1.88671875" style="100" bestFit="1" customWidth="1"/>
    <col min="11289" max="11289" width="2.77734375" style="100" bestFit="1" customWidth="1"/>
    <col min="11290" max="11290" width="1.88671875" style="100" bestFit="1" customWidth="1"/>
    <col min="11291" max="11291" width="9.33203125" style="100" bestFit="1" customWidth="1"/>
    <col min="11292" max="11520" width="8.88671875" style="100"/>
    <col min="11521" max="11522" width="4.6640625" style="100" bestFit="1" customWidth="1"/>
    <col min="11523" max="11523" width="1.88671875" style="100" bestFit="1" customWidth="1"/>
    <col min="11524" max="11525" width="2.77734375" style="100" bestFit="1" customWidth="1"/>
    <col min="11526" max="11526" width="1.88671875" style="100" bestFit="1" customWidth="1"/>
    <col min="11527" max="11527" width="4.6640625" style="100" bestFit="1" customWidth="1"/>
    <col min="11528" max="11528" width="5.5546875" style="100" bestFit="1" customWidth="1"/>
    <col min="11529" max="11529" width="9.33203125" style="100" bestFit="1" customWidth="1"/>
    <col min="11530" max="11530" width="8.44140625" style="100" bestFit="1" customWidth="1"/>
    <col min="11531" max="11531" width="4.6640625" style="100" bestFit="1" customWidth="1"/>
    <col min="11532" max="11532" width="0.88671875" style="100" bestFit="1" customWidth="1"/>
    <col min="11533" max="11533" width="3.77734375" style="100" bestFit="1" customWidth="1"/>
    <col min="11534" max="11534" width="0.88671875" style="100" bestFit="1" customWidth="1"/>
    <col min="11535" max="11535" width="2.77734375" style="100" bestFit="1" customWidth="1"/>
    <col min="11536" max="11536" width="0.88671875" style="100" bestFit="1" customWidth="1"/>
    <col min="11537" max="11537" width="3.77734375" style="100" bestFit="1" customWidth="1"/>
    <col min="11538" max="11538" width="0.88671875" style="100" bestFit="1" customWidth="1"/>
    <col min="11539" max="11539" width="2.77734375" style="100" bestFit="1" customWidth="1"/>
    <col min="11540" max="11540" width="1.88671875" style="100" bestFit="1" customWidth="1"/>
    <col min="11541" max="11542" width="0.88671875" style="100" bestFit="1" customWidth="1"/>
    <col min="11543" max="11543" width="5.5546875" style="100" bestFit="1" customWidth="1"/>
    <col min="11544" max="11544" width="1.88671875" style="100" bestFit="1" customWidth="1"/>
    <col min="11545" max="11545" width="2.77734375" style="100" bestFit="1" customWidth="1"/>
    <col min="11546" max="11546" width="1.88671875" style="100" bestFit="1" customWidth="1"/>
    <col min="11547" max="11547" width="9.33203125" style="100" bestFit="1" customWidth="1"/>
    <col min="11548" max="11776" width="8.88671875" style="100"/>
    <col min="11777" max="11778" width="4.6640625" style="100" bestFit="1" customWidth="1"/>
    <col min="11779" max="11779" width="1.88671875" style="100" bestFit="1" customWidth="1"/>
    <col min="11780" max="11781" width="2.77734375" style="100" bestFit="1" customWidth="1"/>
    <col min="11782" max="11782" width="1.88671875" style="100" bestFit="1" customWidth="1"/>
    <col min="11783" max="11783" width="4.6640625" style="100" bestFit="1" customWidth="1"/>
    <col min="11784" max="11784" width="5.5546875" style="100" bestFit="1" customWidth="1"/>
    <col min="11785" max="11785" width="9.33203125" style="100" bestFit="1" customWidth="1"/>
    <col min="11786" max="11786" width="8.44140625" style="100" bestFit="1" customWidth="1"/>
    <col min="11787" max="11787" width="4.6640625" style="100" bestFit="1" customWidth="1"/>
    <col min="11788" max="11788" width="0.88671875" style="100" bestFit="1" customWidth="1"/>
    <col min="11789" max="11789" width="3.77734375" style="100" bestFit="1" customWidth="1"/>
    <col min="11790" max="11790" width="0.88671875" style="100" bestFit="1" customWidth="1"/>
    <col min="11791" max="11791" width="2.77734375" style="100" bestFit="1" customWidth="1"/>
    <col min="11792" max="11792" width="0.88671875" style="100" bestFit="1" customWidth="1"/>
    <col min="11793" max="11793" width="3.77734375" style="100" bestFit="1" customWidth="1"/>
    <col min="11794" max="11794" width="0.88671875" style="100" bestFit="1" customWidth="1"/>
    <col min="11795" max="11795" width="2.77734375" style="100" bestFit="1" customWidth="1"/>
    <col min="11796" max="11796" width="1.88671875" style="100" bestFit="1" customWidth="1"/>
    <col min="11797" max="11798" width="0.88671875" style="100" bestFit="1" customWidth="1"/>
    <col min="11799" max="11799" width="5.5546875" style="100" bestFit="1" customWidth="1"/>
    <col min="11800" max="11800" width="1.88671875" style="100" bestFit="1" customWidth="1"/>
    <col min="11801" max="11801" width="2.77734375" style="100" bestFit="1" customWidth="1"/>
    <col min="11802" max="11802" width="1.88671875" style="100" bestFit="1" customWidth="1"/>
    <col min="11803" max="11803" width="9.33203125" style="100" bestFit="1" customWidth="1"/>
    <col min="11804" max="12032" width="8.88671875" style="100"/>
    <col min="12033" max="12034" width="4.6640625" style="100" bestFit="1" customWidth="1"/>
    <col min="12035" max="12035" width="1.88671875" style="100" bestFit="1" customWidth="1"/>
    <col min="12036" max="12037" width="2.77734375" style="100" bestFit="1" customWidth="1"/>
    <col min="12038" max="12038" width="1.88671875" style="100" bestFit="1" customWidth="1"/>
    <col min="12039" max="12039" width="4.6640625" style="100" bestFit="1" customWidth="1"/>
    <col min="12040" max="12040" width="5.5546875" style="100" bestFit="1" customWidth="1"/>
    <col min="12041" max="12041" width="9.33203125" style="100" bestFit="1" customWidth="1"/>
    <col min="12042" max="12042" width="8.44140625" style="100" bestFit="1" customWidth="1"/>
    <col min="12043" max="12043" width="4.6640625" style="100" bestFit="1" customWidth="1"/>
    <col min="12044" max="12044" width="0.88671875" style="100" bestFit="1" customWidth="1"/>
    <col min="12045" max="12045" width="3.77734375" style="100" bestFit="1" customWidth="1"/>
    <col min="12046" max="12046" width="0.88671875" style="100" bestFit="1" customWidth="1"/>
    <col min="12047" max="12047" width="2.77734375" style="100" bestFit="1" customWidth="1"/>
    <col min="12048" max="12048" width="0.88671875" style="100" bestFit="1" customWidth="1"/>
    <col min="12049" max="12049" width="3.77734375" style="100" bestFit="1" customWidth="1"/>
    <col min="12050" max="12050" width="0.88671875" style="100" bestFit="1" customWidth="1"/>
    <col min="12051" max="12051" width="2.77734375" style="100" bestFit="1" customWidth="1"/>
    <col min="12052" max="12052" width="1.88671875" style="100" bestFit="1" customWidth="1"/>
    <col min="12053" max="12054" width="0.88671875" style="100" bestFit="1" customWidth="1"/>
    <col min="12055" max="12055" width="5.5546875" style="100" bestFit="1" customWidth="1"/>
    <col min="12056" max="12056" width="1.88671875" style="100" bestFit="1" customWidth="1"/>
    <col min="12057" max="12057" width="2.77734375" style="100" bestFit="1" customWidth="1"/>
    <col min="12058" max="12058" width="1.88671875" style="100" bestFit="1" customWidth="1"/>
    <col min="12059" max="12059" width="9.33203125" style="100" bestFit="1" customWidth="1"/>
    <col min="12060" max="12288" width="8.88671875" style="100"/>
    <col min="12289" max="12290" width="4.6640625" style="100" bestFit="1" customWidth="1"/>
    <col min="12291" max="12291" width="1.88671875" style="100" bestFit="1" customWidth="1"/>
    <col min="12292" max="12293" width="2.77734375" style="100" bestFit="1" customWidth="1"/>
    <col min="12294" max="12294" width="1.88671875" style="100" bestFit="1" customWidth="1"/>
    <col min="12295" max="12295" width="4.6640625" style="100" bestFit="1" customWidth="1"/>
    <col min="12296" max="12296" width="5.5546875" style="100" bestFit="1" customWidth="1"/>
    <col min="12297" max="12297" width="9.33203125" style="100" bestFit="1" customWidth="1"/>
    <col min="12298" max="12298" width="8.44140625" style="100" bestFit="1" customWidth="1"/>
    <col min="12299" max="12299" width="4.6640625" style="100" bestFit="1" customWidth="1"/>
    <col min="12300" max="12300" width="0.88671875" style="100" bestFit="1" customWidth="1"/>
    <col min="12301" max="12301" width="3.77734375" style="100" bestFit="1" customWidth="1"/>
    <col min="12302" max="12302" width="0.88671875" style="100" bestFit="1" customWidth="1"/>
    <col min="12303" max="12303" width="2.77734375" style="100" bestFit="1" customWidth="1"/>
    <col min="12304" max="12304" width="0.88671875" style="100" bestFit="1" customWidth="1"/>
    <col min="12305" max="12305" width="3.77734375" style="100" bestFit="1" customWidth="1"/>
    <col min="12306" max="12306" width="0.88671875" style="100" bestFit="1" customWidth="1"/>
    <col min="12307" max="12307" width="2.77734375" style="100" bestFit="1" customWidth="1"/>
    <col min="12308" max="12308" width="1.88671875" style="100" bestFit="1" customWidth="1"/>
    <col min="12309" max="12310" width="0.88671875" style="100" bestFit="1" customWidth="1"/>
    <col min="12311" max="12311" width="5.5546875" style="100" bestFit="1" customWidth="1"/>
    <col min="12312" max="12312" width="1.88671875" style="100" bestFit="1" customWidth="1"/>
    <col min="12313" max="12313" width="2.77734375" style="100" bestFit="1" customWidth="1"/>
    <col min="12314" max="12314" width="1.88671875" style="100" bestFit="1" customWidth="1"/>
    <col min="12315" max="12315" width="9.33203125" style="100" bestFit="1" customWidth="1"/>
    <col min="12316" max="12544" width="8.88671875" style="100"/>
    <col min="12545" max="12546" width="4.6640625" style="100" bestFit="1" customWidth="1"/>
    <col min="12547" max="12547" width="1.88671875" style="100" bestFit="1" customWidth="1"/>
    <col min="12548" max="12549" width="2.77734375" style="100" bestFit="1" customWidth="1"/>
    <col min="12550" max="12550" width="1.88671875" style="100" bestFit="1" customWidth="1"/>
    <col min="12551" max="12551" width="4.6640625" style="100" bestFit="1" customWidth="1"/>
    <col min="12552" max="12552" width="5.5546875" style="100" bestFit="1" customWidth="1"/>
    <col min="12553" max="12553" width="9.33203125" style="100" bestFit="1" customWidth="1"/>
    <col min="12554" max="12554" width="8.44140625" style="100" bestFit="1" customWidth="1"/>
    <col min="12555" max="12555" width="4.6640625" style="100" bestFit="1" customWidth="1"/>
    <col min="12556" max="12556" width="0.88671875" style="100" bestFit="1" customWidth="1"/>
    <col min="12557" max="12557" width="3.77734375" style="100" bestFit="1" customWidth="1"/>
    <col min="12558" max="12558" width="0.88671875" style="100" bestFit="1" customWidth="1"/>
    <col min="12559" max="12559" width="2.77734375" style="100" bestFit="1" customWidth="1"/>
    <col min="12560" max="12560" width="0.88671875" style="100" bestFit="1" customWidth="1"/>
    <col min="12561" max="12561" width="3.77734375" style="100" bestFit="1" customWidth="1"/>
    <col min="12562" max="12562" width="0.88671875" style="100" bestFit="1" customWidth="1"/>
    <col min="12563" max="12563" width="2.77734375" style="100" bestFit="1" customWidth="1"/>
    <col min="12564" max="12564" width="1.88671875" style="100" bestFit="1" customWidth="1"/>
    <col min="12565" max="12566" width="0.88671875" style="100" bestFit="1" customWidth="1"/>
    <col min="12567" max="12567" width="5.5546875" style="100" bestFit="1" customWidth="1"/>
    <col min="12568" max="12568" width="1.88671875" style="100" bestFit="1" customWidth="1"/>
    <col min="12569" max="12569" width="2.77734375" style="100" bestFit="1" customWidth="1"/>
    <col min="12570" max="12570" width="1.88671875" style="100" bestFit="1" customWidth="1"/>
    <col min="12571" max="12571" width="9.33203125" style="100" bestFit="1" customWidth="1"/>
    <col min="12572" max="12800" width="8.88671875" style="100"/>
    <col min="12801" max="12802" width="4.6640625" style="100" bestFit="1" customWidth="1"/>
    <col min="12803" max="12803" width="1.88671875" style="100" bestFit="1" customWidth="1"/>
    <col min="12804" max="12805" width="2.77734375" style="100" bestFit="1" customWidth="1"/>
    <col min="12806" max="12806" width="1.88671875" style="100" bestFit="1" customWidth="1"/>
    <col min="12807" max="12807" width="4.6640625" style="100" bestFit="1" customWidth="1"/>
    <col min="12808" max="12808" width="5.5546875" style="100" bestFit="1" customWidth="1"/>
    <col min="12809" max="12809" width="9.33203125" style="100" bestFit="1" customWidth="1"/>
    <col min="12810" max="12810" width="8.44140625" style="100" bestFit="1" customWidth="1"/>
    <col min="12811" max="12811" width="4.6640625" style="100" bestFit="1" customWidth="1"/>
    <col min="12812" max="12812" width="0.88671875" style="100" bestFit="1" customWidth="1"/>
    <col min="12813" max="12813" width="3.77734375" style="100" bestFit="1" customWidth="1"/>
    <col min="12814" max="12814" width="0.88671875" style="100" bestFit="1" customWidth="1"/>
    <col min="12815" max="12815" width="2.77734375" style="100" bestFit="1" customWidth="1"/>
    <col min="12816" max="12816" width="0.88671875" style="100" bestFit="1" customWidth="1"/>
    <col min="12817" max="12817" width="3.77734375" style="100" bestFit="1" customWidth="1"/>
    <col min="12818" max="12818" width="0.88671875" style="100" bestFit="1" customWidth="1"/>
    <col min="12819" max="12819" width="2.77734375" style="100" bestFit="1" customWidth="1"/>
    <col min="12820" max="12820" width="1.88671875" style="100" bestFit="1" customWidth="1"/>
    <col min="12821" max="12822" width="0.88671875" style="100" bestFit="1" customWidth="1"/>
    <col min="12823" max="12823" width="5.5546875" style="100" bestFit="1" customWidth="1"/>
    <col min="12824" max="12824" width="1.88671875" style="100" bestFit="1" customWidth="1"/>
    <col min="12825" max="12825" width="2.77734375" style="100" bestFit="1" customWidth="1"/>
    <col min="12826" max="12826" width="1.88671875" style="100" bestFit="1" customWidth="1"/>
    <col min="12827" max="12827" width="9.33203125" style="100" bestFit="1" customWidth="1"/>
    <col min="12828" max="13056" width="8.88671875" style="100"/>
    <col min="13057" max="13058" width="4.6640625" style="100" bestFit="1" customWidth="1"/>
    <col min="13059" max="13059" width="1.88671875" style="100" bestFit="1" customWidth="1"/>
    <col min="13060" max="13061" width="2.77734375" style="100" bestFit="1" customWidth="1"/>
    <col min="13062" max="13062" width="1.88671875" style="100" bestFit="1" customWidth="1"/>
    <col min="13063" max="13063" width="4.6640625" style="100" bestFit="1" customWidth="1"/>
    <col min="13064" max="13064" width="5.5546875" style="100" bestFit="1" customWidth="1"/>
    <col min="13065" max="13065" width="9.33203125" style="100" bestFit="1" customWidth="1"/>
    <col min="13066" max="13066" width="8.44140625" style="100" bestFit="1" customWidth="1"/>
    <col min="13067" max="13067" width="4.6640625" style="100" bestFit="1" customWidth="1"/>
    <col min="13068" max="13068" width="0.88671875" style="100" bestFit="1" customWidth="1"/>
    <col min="13069" max="13069" width="3.77734375" style="100" bestFit="1" customWidth="1"/>
    <col min="13070" max="13070" width="0.88671875" style="100" bestFit="1" customWidth="1"/>
    <col min="13071" max="13071" width="2.77734375" style="100" bestFit="1" customWidth="1"/>
    <col min="13072" max="13072" width="0.88671875" style="100" bestFit="1" customWidth="1"/>
    <col min="13073" max="13073" width="3.77734375" style="100" bestFit="1" customWidth="1"/>
    <col min="13074" max="13074" width="0.88671875" style="100" bestFit="1" customWidth="1"/>
    <col min="13075" max="13075" width="2.77734375" style="100" bestFit="1" customWidth="1"/>
    <col min="13076" max="13076" width="1.88671875" style="100" bestFit="1" customWidth="1"/>
    <col min="13077" max="13078" width="0.88671875" style="100" bestFit="1" customWidth="1"/>
    <col min="13079" max="13079" width="5.5546875" style="100" bestFit="1" customWidth="1"/>
    <col min="13080" max="13080" width="1.88671875" style="100" bestFit="1" customWidth="1"/>
    <col min="13081" max="13081" width="2.77734375" style="100" bestFit="1" customWidth="1"/>
    <col min="13082" max="13082" width="1.88671875" style="100" bestFit="1" customWidth="1"/>
    <col min="13083" max="13083" width="9.33203125" style="100" bestFit="1" customWidth="1"/>
    <col min="13084" max="13312" width="8.88671875" style="100"/>
    <col min="13313" max="13314" width="4.6640625" style="100" bestFit="1" customWidth="1"/>
    <col min="13315" max="13315" width="1.88671875" style="100" bestFit="1" customWidth="1"/>
    <col min="13316" max="13317" width="2.77734375" style="100" bestFit="1" customWidth="1"/>
    <col min="13318" max="13318" width="1.88671875" style="100" bestFit="1" customWidth="1"/>
    <col min="13319" max="13319" width="4.6640625" style="100" bestFit="1" customWidth="1"/>
    <col min="13320" max="13320" width="5.5546875" style="100" bestFit="1" customWidth="1"/>
    <col min="13321" max="13321" width="9.33203125" style="100" bestFit="1" customWidth="1"/>
    <col min="13322" max="13322" width="8.44140625" style="100" bestFit="1" customWidth="1"/>
    <col min="13323" max="13323" width="4.6640625" style="100" bestFit="1" customWidth="1"/>
    <col min="13324" max="13324" width="0.88671875" style="100" bestFit="1" customWidth="1"/>
    <col min="13325" max="13325" width="3.77734375" style="100" bestFit="1" customWidth="1"/>
    <col min="13326" max="13326" width="0.88671875" style="100" bestFit="1" customWidth="1"/>
    <col min="13327" max="13327" width="2.77734375" style="100" bestFit="1" customWidth="1"/>
    <col min="13328" max="13328" width="0.88671875" style="100" bestFit="1" customWidth="1"/>
    <col min="13329" max="13329" width="3.77734375" style="100" bestFit="1" customWidth="1"/>
    <col min="13330" max="13330" width="0.88671875" style="100" bestFit="1" customWidth="1"/>
    <col min="13331" max="13331" width="2.77734375" style="100" bestFit="1" customWidth="1"/>
    <col min="13332" max="13332" width="1.88671875" style="100" bestFit="1" customWidth="1"/>
    <col min="13333" max="13334" width="0.88671875" style="100" bestFit="1" customWidth="1"/>
    <col min="13335" max="13335" width="5.5546875" style="100" bestFit="1" customWidth="1"/>
    <col min="13336" max="13336" width="1.88671875" style="100" bestFit="1" customWidth="1"/>
    <col min="13337" max="13337" width="2.77734375" style="100" bestFit="1" customWidth="1"/>
    <col min="13338" max="13338" width="1.88671875" style="100" bestFit="1" customWidth="1"/>
    <col min="13339" max="13339" width="9.33203125" style="100" bestFit="1" customWidth="1"/>
    <col min="13340" max="13568" width="8.88671875" style="100"/>
    <col min="13569" max="13570" width="4.6640625" style="100" bestFit="1" customWidth="1"/>
    <col min="13571" max="13571" width="1.88671875" style="100" bestFit="1" customWidth="1"/>
    <col min="13572" max="13573" width="2.77734375" style="100" bestFit="1" customWidth="1"/>
    <col min="13574" max="13574" width="1.88671875" style="100" bestFit="1" customWidth="1"/>
    <col min="13575" max="13575" width="4.6640625" style="100" bestFit="1" customWidth="1"/>
    <col min="13576" max="13576" width="5.5546875" style="100" bestFit="1" customWidth="1"/>
    <col min="13577" max="13577" width="9.33203125" style="100" bestFit="1" customWidth="1"/>
    <col min="13578" max="13578" width="8.44140625" style="100" bestFit="1" customWidth="1"/>
    <col min="13579" max="13579" width="4.6640625" style="100" bestFit="1" customWidth="1"/>
    <col min="13580" max="13580" width="0.88671875" style="100" bestFit="1" customWidth="1"/>
    <col min="13581" max="13581" width="3.77734375" style="100" bestFit="1" customWidth="1"/>
    <col min="13582" max="13582" width="0.88671875" style="100" bestFit="1" customWidth="1"/>
    <col min="13583" max="13583" width="2.77734375" style="100" bestFit="1" customWidth="1"/>
    <col min="13584" max="13584" width="0.88671875" style="100" bestFit="1" customWidth="1"/>
    <col min="13585" max="13585" width="3.77734375" style="100" bestFit="1" customWidth="1"/>
    <col min="13586" max="13586" width="0.88671875" style="100" bestFit="1" customWidth="1"/>
    <col min="13587" max="13587" width="2.77734375" style="100" bestFit="1" customWidth="1"/>
    <col min="13588" max="13588" width="1.88671875" style="100" bestFit="1" customWidth="1"/>
    <col min="13589" max="13590" width="0.88671875" style="100" bestFit="1" customWidth="1"/>
    <col min="13591" max="13591" width="5.5546875" style="100" bestFit="1" customWidth="1"/>
    <col min="13592" max="13592" width="1.88671875" style="100" bestFit="1" customWidth="1"/>
    <col min="13593" max="13593" width="2.77734375" style="100" bestFit="1" customWidth="1"/>
    <col min="13594" max="13594" width="1.88671875" style="100" bestFit="1" customWidth="1"/>
    <col min="13595" max="13595" width="9.33203125" style="100" bestFit="1" customWidth="1"/>
    <col min="13596" max="13824" width="8.88671875" style="100"/>
    <col min="13825" max="13826" width="4.6640625" style="100" bestFit="1" customWidth="1"/>
    <col min="13827" max="13827" width="1.88671875" style="100" bestFit="1" customWidth="1"/>
    <col min="13828" max="13829" width="2.77734375" style="100" bestFit="1" customWidth="1"/>
    <col min="13830" max="13830" width="1.88671875" style="100" bestFit="1" customWidth="1"/>
    <col min="13831" max="13831" width="4.6640625" style="100" bestFit="1" customWidth="1"/>
    <col min="13832" max="13832" width="5.5546875" style="100" bestFit="1" customWidth="1"/>
    <col min="13833" max="13833" width="9.33203125" style="100" bestFit="1" customWidth="1"/>
    <col min="13834" max="13834" width="8.44140625" style="100" bestFit="1" customWidth="1"/>
    <col min="13835" max="13835" width="4.6640625" style="100" bestFit="1" customWidth="1"/>
    <col min="13836" max="13836" width="0.88671875" style="100" bestFit="1" customWidth="1"/>
    <col min="13837" max="13837" width="3.77734375" style="100" bestFit="1" customWidth="1"/>
    <col min="13838" max="13838" width="0.88671875" style="100" bestFit="1" customWidth="1"/>
    <col min="13839" max="13839" width="2.77734375" style="100" bestFit="1" customWidth="1"/>
    <col min="13840" max="13840" width="0.88671875" style="100" bestFit="1" customWidth="1"/>
    <col min="13841" max="13841" width="3.77734375" style="100" bestFit="1" customWidth="1"/>
    <col min="13842" max="13842" width="0.88671875" style="100" bestFit="1" customWidth="1"/>
    <col min="13843" max="13843" width="2.77734375" style="100" bestFit="1" customWidth="1"/>
    <col min="13844" max="13844" width="1.88671875" style="100" bestFit="1" customWidth="1"/>
    <col min="13845" max="13846" width="0.88671875" style="100" bestFit="1" customWidth="1"/>
    <col min="13847" max="13847" width="5.5546875" style="100" bestFit="1" customWidth="1"/>
    <col min="13848" max="13848" width="1.88671875" style="100" bestFit="1" customWidth="1"/>
    <col min="13849" max="13849" width="2.77734375" style="100" bestFit="1" customWidth="1"/>
    <col min="13850" max="13850" width="1.88671875" style="100" bestFit="1" customWidth="1"/>
    <col min="13851" max="13851" width="9.33203125" style="100" bestFit="1" customWidth="1"/>
    <col min="13852" max="14080" width="8.88671875" style="100"/>
    <col min="14081" max="14082" width="4.6640625" style="100" bestFit="1" customWidth="1"/>
    <col min="14083" max="14083" width="1.88671875" style="100" bestFit="1" customWidth="1"/>
    <col min="14084" max="14085" width="2.77734375" style="100" bestFit="1" customWidth="1"/>
    <col min="14086" max="14086" width="1.88671875" style="100" bestFit="1" customWidth="1"/>
    <col min="14087" max="14087" width="4.6640625" style="100" bestFit="1" customWidth="1"/>
    <col min="14088" max="14088" width="5.5546875" style="100" bestFit="1" customWidth="1"/>
    <col min="14089" max="14089" width="9.33203125" style="100" bestFit="1" customWidth="1"/>
    <col min="14090" max="14090" width="8.44140625" style="100" bestFit="1" customWidth="1"/>
    <col min="14091" max="14091" width="4.6640625" style="100" bestFit="1" customWidth="1"/>
    <col min="14092" max="14092" width="0.88671875" style="100" bestFit="1" customWidth="1"/>
    <col min="14093" max="14093" width="3.77734375" style="100" bestFit="1" customWidth="1"/>
    <col min="14094" max="14094" width="0.88671875" style="100" bestFit="1" customWidth="1"/>
    <col min="14095" max="14095" width="2.77734375" style="100" bestFit="1" customWidth="1"/>
    <col min="14096" max="14096" width="0.88671875" style="100" bestFit="1" customWidth="1"/>
    <col min="14097" max="14097" width="3.77734375" style="100" bestFit="1" customWidth="1"/>
    <col min="14098" max="14098" width="0.88671875" style="100" bestFit="1" customWidth="1"/>
    <col min="14099" max="14099" width="2.77734375" style="100" bestFit="1" customWidth="1"/>
    <col min="14100" max="14100" width="1.88671875" style="100" bestFit="1" customWidth="1"/>
    <col min="14101" max="14102" width="0.88671875" style="100" bestFit="1" customWidth="1"/>
    <col min="14103" max="14103" width="5.5546875" style="100" bestFit="1" customWidth="1"/>
    <col min="14104" max="14104" width="1.88671875" style="100" bestFit="1" customWidth="1"/>
    <col min="14105" max="14105" width="2.77734375" style="100" bestFit="1" customWidth="1"/>
    <col min="14106" max="14106" width="1.88671875" style="100" bestFit="1" customWidth="1"/>
    <col min="14107" max="14107" width="9.33203125" style="100" bestFit="1" customWidth="1"/>
    <col min="14108" max="14336" width="8.88671875" style="100"/>
    <col min="14337" max="14338" width="4.6640625" style="100" bestFit="1" customWidth="1"/>
    <col min="14339" max="14339" width="1.88671875" style="100" bestFit="1" customWidth="1"/>
    <col min="14340" max="14341" width="2.77734375" style="100" bestFit="1" customWidth="1"/>
    <col min="14342" max="14342" width="1.88671875" style="100" bestFit="1" customWidth="1"/>
    <col min="14343" max="14343" width="4.6640625" style="100" bestFit="1" customWidth="1"/>
    <col min="14344" max="14344" width="5.5546875" style="100" bestFit="1" customWidth="1"/>
    <col min="14345" max="14345" width="9.33203125" style="100" bestFit="1" customWidth="1"/>
    <col min="14346" max="14346" width="8.44140625" style="100" bestFit="1" customWidth="1"/>
    <col min="14347" max="14347" width="4.6640625" style="100" bestFit="1" customWidth="1"/>
    <col min="14348" max="14348" width="0.88671875" style="100" bestFit="1" customWidth="1"/>
    <col min="14349" max="14349" width="3.77734375" style="100" bestFit="1" customWidth="1"/>
    <col min="14350" max="14350" width="0.88671875" style="100" bestFit="1" customWidth="1"/>
    <col min="14351" max="14351" width="2.77734375" style="100" bestFit="1" customWidth="1"/>
    <col min="14352" max="14352" width="0.88671875" style="100" bestFit="1" customWidth="1"/>
    <col min="14353" max="14353" width="3.77734375" style="100" bestFit="1" customWidth="1"/>
    <col min="14354" max="14354" width="0.88671875" style="100" bestFit="1" customWidth="1"/>
    <col min="14355" max="14355" width="2.77734375" style="100" bestFit="1" customWidth="1"/>
    <col min="14356" max="14356" width="1.88671875" style="100" bestFit="1" customWidth="1"/>
    <col min="14357" max="14358" width="0.88671875" style="100" bestFit="1" customWidth="1"/>
    <col min="14359" max="14359" width="5.5546875" style="100" bestFit="1" customWidth="1"/>
    <col min="14360" max="14360" width="1.88671875" style="100" bestFit="1" customWidth="1"/>
    <col min="14361" max="14361" width="2.77734375" style="100" bestFit="1" customWidth="1"/>
    <col min="14362" max="14362" width="1.88671875" style="100" bestFit="1" customWidth="1"/>
    <col min="14363" max="14363" width="9.33203125" style="100" bestFit="1" customWidth="1"/>
    <col min="14364" max="14592" width="8.88671875" style="100"/>
    <col min="14593" max="14594" width="4.6640625" style="100" bestFit="1" customWidth="1"/>
    <col min="14595" max="14595" width="1.88671875" style="100" bestFit="1" customWidth="1"/>
    <col min="14596" max="14597" width="2.77734375" style="100" bestFit="1" customWidth="1"/>
    <col min="14598" max="14598" width="1.88671875" style="100" bestFit="1" customWidth="1"/>
    <col min="14599" max="14599" width="4.6640625" style="100" bestFit="1" customWidth="1"/>
    <col min="14600" max="14600" width="5.5546875" style="100" bestFit="1" customWidth="1"/>
    <col min="14601" max="14601" width="9.33203125" style="100" bestFit="1" customWidth="1"/>
    <col min="14602" max="14602" width="8.44140625" style="100" bestFit="1" customWidth="1"/>
    <col min="14603" max="14603" width="4.6640625" style="100" bestFit="1" customWidth="1"/>
    <col min="14604" max="14604" width="0.88671875" style="100" bestFit="1" customWidth="1"/>
    <col min="14605" max="14605" width="3.77734375" style="100" bestFit="1" customWidth="1"/>
    <col min="14606" max="14606" width="0.88671875" style="100" bestFit="1" customWidth="1"/>
    <col min="14607" max="14607" width="2.77734375" style="100" bestFit="1" customWidth="1"/>
    <col min="14608" max="14608" width="0.88671875" style="100" bestFit="1" customWidth="1"/>
    <col min="14609" max="14609" width="3.77734375" style="100" bestFit="1" customWidth="1"/>
    <col min="14610" max="14610" width="0.88671875" style="100" bestFit="1" customWidth="1"/>
    <col min="14611" max="14611" width="2.77734375" style="100" bestFit="1" customWidth="1"/>
    <col min="14612" max="14612" width="1.88671875" style="100" bestFit="1" customWidth="1"/>
    <col min="14613" max="14614" width="0.88671875" style="100" bestFit="1" customWidth="1"/>
    <col min="14615" max="14615" width="5.5546875" style="100" bestFit="1" customWidth="1"/>
    <col min="14616" max="14616" width="1.88671875" style="100" bestFit="1" customWidth="1"/>
    <col min="14617" max="14617" width="2.77734375" style="100" bestFit="1" customWidth="1"/>
    <col min="14618" max="14618" width="1.88671875" style="100" bestFit="1" customWidth="1"/>
    <col min="14619" max="14619" width="9.33203125" style="100" bestFit="1" customWidth="1"/>
    <col min="14620" max="14848" width="8.88671875" style="100"/>
    <col min="14849" max="14850" width="4.6640625" style="100" bestFit="1" customWidth="1"/>
    <col min="14851" max="14851" width="1.88671875" style="100" bestFit="1" customWidth="1"/>
    <col min="14852" max="14853" width="2.77734375" style="100" bestFit="1" customWidth="1"/>
    <col min="14854" max="14854" width="1.88671875" style="100" bestFit="1" customWidth="1"/>
    <col min="14855" max="14855" width="4.6640625" style="100" bestFit="1" customWidth="1"/>
    <col min="14856" max="14856" width="5.5546875" style="100" bestFit="1" customWidth="1"/>
    <col min="14857" max="14857" width="9.33203125" style="100" bestFit="1" customWidth="1"/>
    <col min="14858" max="14858" width="8.44140625" style="100" bestFit="1" customWidth="1"/>
    <col min="14859" max="14859" width="4.6640625" style="100" bestFit="1" customWidth="1"/>
    <col min="14860" max="14860" width="0.88671875" style="100" bestFit="1" customWidth="1"/>
    <col min="14861" max="14861" width="3.77734375" style="100" bestFit="1" customWidth="1"/>
    <col min="14862" max="14862" width="0.88671875" style="100" bestFit="1" customWidth="1"/>
    <col min="14863" max="14863" width="2.77734375" style="100" bestFit="1" customWidth="1"/>
    <col min="14864" max="14864" width="0.88671875" style="100" bestFit="1" customWidth="1"/>
    <col min="14865" max="14865" width="3.77734375" style="100" bestFit="1" customWidth="1"/>
    <col min="14866" max="14866" width="0.88671875" style="100" bestFit="1" customWidth="1"/>
    <col min="14867" max="14867" width="2.77734375" style="100" bestFit="1" customWidth="1"/>
    <col min="14868" max="14868" width="1.88671875" style="100" bestFit="1" customWidth="1"/>
    <col min="14869" max="14870" width="0.88671875" style="100" bestFit="1" customWidth="1"/>
    <col min="14871" max="14871" width="5.5546875" style="100" bestFit="1" customWidth="1"/>
    <col min="14872" max="14872" width="1.88671875" style="100" bestFit="1" customWidth="1"/>
    <col min="14873" max="14873" width="2.77734375" style="100" bestFit="1" customWidth="1"/>
    <col min="14874" max="14874" width="1.88671875" style="100" bestFit="1" customWidth="1"/>
    <col min="14875" max="14875" width="9.33203125" style="100" bestFit="1" customWidth="1"/>
    <col min="14876" max="15104" width="8.88671875" style="100"/>
    <col min="15105" max="15106" width="4.6640625" style="100" bestFit="1" customWidth="1"/>
    <col min="15107" max="15107" width="1.88671875" style="100" bestFit="1" customWidth="1"/>
    <col min="15108" max="15109" width="2.77734375" style="100" bestFit="1" customWidth="1"/>
    <col min="15110" max="15110" width="1.88671875" style="100" bestFit="1" customWidth="1"/>
    <col min="15111" max="15111" width="4.6640625" style="100" bestFit="1" customWidth="1"/>
    <col min="15112" max="15112" width="5.5546875" style="100" bestFit="1" customWidth="1"/>
    <col min="15113" max="15113" width="9.33203125" style="100" bestFit="1" customWidth="1"/>
    <col min="15114" max="15114" width="8.44140625" style="100" bestFit="1" customWidth="1"/>
    <col min="15115" max="15115" width="4.6640625" style="100" bestFit="1" customWidth="1"/>
    <col min="15116" max="15116" width="0.88671875" style="100" bestFit="1" customWidth="1"/>
    <col min="15117" max="15117" width="3.77734375" style="100" bestFit="1" customWidth="1"/>
    <col min="15118" max="15118" width="0.88671875" style="100" bestFit="1" customWidth="1"/>
    <col min="15119" max="15119" width="2.77734375" style="100" bestFit="1" customWidth="1"/>
    <col min="15120" max="15120" width="0.88671875" style="100" bestFit="1" customWidth="1"/>
    <col min="15121" max="15121" width="3.77734375" style="100" bestFit="1" customWidth="1"/>
    <col min="15122" max="15122" width="0.88671875" style="100" bestFit="1" customWidth="1"/>
    <col min="15123" max="15123" width="2.77734375" style="100" bestFit="1" customWidth="1"/>
    <col min="15124" max="15124" width="1.88671875" style="100" bestFit="1" customWidth="1"/>
    <col min="15125" max="15126" width="0.88671875" style="100" bestFit="1" customWidth="1"/>
    <col min="15127" max="15127" width="5.5546875" style="100" bestFit="1" customWidth="1"/>
    <col min="15128" max="15128" width="1.88671875" style="100" bestFit="1" customWidth="1"/>
    <col min="15129" max="15129" width="2.77734375" style="100" bestFit="1" customWidth="1"/>
    <col min="15130" max="15130" width="1.88671875" style="100" bestFit="1" customWidth="1"/>
    <col min="15131" max="15131" width="9.33203125" style="100" bestFit="1" customWidth="1"/>
    <col min="15132" max="15360" width="8.88671875" style="100"/>
    <col min="15361" max="15362" width="4.6640625" style="100" bestFit="1" customWidth="1"/>
    <col min="15363" max="15363" width="1.88671875" style="100" bestFit="1" customWidth="1"/>
    <col min="15364" max="15365" width="2.77734375" style="100" bestFit="1" customWidth="1"/>
    <col min="15366" max="15366" width="1.88671875" style="100" bestFit="1" customWidth="1"/>
    <col min="15367" max="15367" width="4.6640625" style="100" bestFit="1" customWidth="1"/>
    <col min="15368" max="15368" width="5.5546875" style="100" bestFit="1" customWidth="1"/>
    <col min="15369" max="15369" width="9.33203125" style="100" bestFit="1" customWidth="1"/>
    <col min="15370" max="15370" width="8.44140625" style="100" bestFit="1" customWidth="1"/>
    <col min="15371" max="15371" width="4.6640625" style="100" bestFit="1" customWidth="1"/>
    <col min="15372" max="15372" width="0.88671875" style="100" bestFit="1" customWidth="1"/>
    <col min="15373" max="15373" width="3.77734375" style="100" bestFit="1" customWidth="1"/>
    <col min="15374" max="15374" width="0.88671875" style="100" bestFit="1" customWidth="1"/>
    <col min="15375" max="15375" width="2.77734375" style="100" bestFit="1" customWidth="1"/>
    <col min="15376" max="15376" width="0.88671875" style="100" bestFit="1" customWidth="1"/>
    <col min="15377" max="15377" width="3.77734375" style="100" bestFit="1" customWidth="1"/>
    <col min="15378" max="15378" width="0.88671875" style="100" bestFit="1" customWidth="1"/>
    <col min="15379" max="15379" width="2.77734375" style="100" bestFit="1" customWidth="1"/>
    <col min="15380" max="15380" width="1.88671875" style="100" bestFit="1" customWidth="1"/>
    <col min="15381" max="15382" width="0.88671875" style="100" bestFit="1" customWidth="1"/>
    <col min="15383" max="15383" width="5.5546875" style="100" bestFit="1" customWidth="1"/>
    <col min="15384" max="15384" width="1.88671875" style="100" bestFit="1" customWidth="1"/>
    <col min="15385" max="15385" width="2.77734375" style="100" bestFit="1" customWidth="1"/>
    <col min="15386" max="15386" width="1.88671875" style="100" bestFit="1" customWidth="1"/>
    <col min="15387" max="15387" width="9.33203125" style="100" bestFit="1" customWidth="1"/>
    <col min="15388" max="15616" width="8.88671875" style="100"/>
    <col min="15617" max="15618" width="4.6640625" style="100" bestFit="1" customWidth="1"/>
    <col min="15619" max="15619" width="1.88671875" style="100" bestFit="1" customWidth="1"/>
    <col min="15620" max="15621" width="2.77734375" style="100" bestFit="1" customWidth="1"/>
    <col min="15622" max="15622" width="1.88671875" style="100" bestFit="1" customWidth="1"/>
    <col min="15623" max="15623" width="4.6640625" style="100" bestFit="1" customWidth="1"/>
    <col min="15624" max="15624" width="5.5546875" style="100" bestFit="1" customWidth="1"/>
    <col min="15625" max="15625" width="9.33203125" style="100" bestFit="1" customWidth="1"/>
    <col min="15626" max="15626" width="8.44140625" style="100" bestFit="1" customWidth="1"/>
    <col min="15627" max="15627" width="4.6640625" style="100" bestFit="1" customWidth="1"/>
    <col min="15628" max="15628" width="0.88671875" style="100" bestFit="1" customWidth="1"/>
    <col min="15629" max="15629" width="3.77734375" style="100" bestFit="1" customWidth="1"/>
    <col min="15630" max="15630" width="0.88671875" style="100" bestFit="1" customWidth="1"/>
    <col min="15631" max="15631" width="2.77734375" style="100" bestFit="1" customWidth="1"/>
    <col min="15632" max="15632" width="0.88671875" style="100" bestFit="1" customWidth="1"/>
    <col min="15633" max="15633" width="3.77734375" style="100" bestFit="1" customWidth="1"/>
    <col min="15634" max="15634" width="0.88671875" style="100" bestFit="1" customWidth="1"/>
    <col min="15635" max="15635" width="2.77734375" style="100" bestFit="1" customWidth="1"/>
    <col min="15636" max="15636" width="1.88671875" style="100" bestFit="1" customWidth="1"/>
    <col min="15637" max="15638" width="0.88671875" style="100" bestFit="1" customWidth="1"/>
    <col min="15639" max="15639" width="5.5546875" style="100" bestFit="1" customWidth="1"/>
    <col min="15640" max="15640" width="1.88671875" style="100" bestFit="1" customWidth="1"/>
    <col min="15641" max="15641" width="2.77734375" style="100" bestFit="1" customWidth="1"/>
    <col min="15642" max="15642" width="1.88671875" style="100" bestFit="1" customWidth="1"/>
    <col min="15643" max="15643" width="9.33203125" style="100" bestFit="1" customWidth="1"/>
    <col min="15644" max="15872" width="8.88671875" style="100"/>
    <col min="15873" max="15874" width="4.6640625" style="100" bestFit="1" customWidth="1"/>
    <col min="15875" max="15875" width="1.88671875" style="100" bestFit="1" customWidth="1"/>
    <col min="15876" max="15877" width="2.77734375" style="100" bestFit="1" customWidth="1"/>
    <col min="15878" max="15878" width="1.88671875" style="100" bestFit="1" customWidth="1"/>
    <col min="15879" max="15879" width="4.6640625" style="100" bestFit="1" customWidth="1"/>
    <col min="15880" max="15880" width="5.5546875" style="100" bestFit="1" customWidth="1"/>
    <col min="15881" max="15881" width="9.33203125" style="100" bestFit="1" customWidth="1"/>
    <col min="15882" max="15882" width="8.44140625" style="100" bestFit="1" customWidth="1"/>
    <col min="15883" max="15883" width="4.6640625" style="100" bestFit="1" customWidth="1"/>
    <col min="15884" max="15884" width="0.88671875" style="100" bestFit="1" customWidth="1"/>
    <col min="15885" max="15885" width="3.77734375" style="100" bestFit="1" customWidth="1"/>
    <col min="15886" max="15886" width="0.88671875" style="100" bestFit="1" customWidth="1"/>
    <col min="15887" max="15887" width="2.77734375" style="100" bestFit="1" customWidth="1"/>
    <col min="15888" max="15888" width="0.88671875" style="100" bestFit="1" customWidth="1"/>
    <col min="15889" max="15889" width="3.77734375" style="100" bestFit="1" customWidth="1"/>
    <col min="15890" max="15890" width="0.88671875" style="100" bestFit="1" customWidth="1"/>
    <col min="15891" max="15891" width="2.77734375" style="100" bestFit="1" customWidth="1"/>
    <col min="15892" max="15892" width="1.88671875" style="100" bestFit="1" customWidth="1"/>
    <col min="15893" max="15894" width="0.88671875" style="100" bestFit="1" customWidth="1"/>
    <col min="15895" max="15895" width="5.5546875" style="100" bestFit="1" customWidth="1"/>
    <col min="15896" max="15896" width="1.88671875" style="100" bestFit="1" customWidth="1"/>
    <col min="15897" max="15897" width="2.77734375" style="100" bestFit="1" customWidth="1"/>
    <col min="15898" max="15898" width="1.88671875" style="100" bestFit="1" customWidth="1"/>
    <col min="15899" max="15899" width="9.33203125" style="100" bestFit="1" customWidth="1"/>
    <col min="15900" max="16128" width="8.88671875" style="100"/>
    <col min="16129" max="16130" width="4.6640625" style="100" bestFit="1" customWidth="1"/>
    <col min="16131" max="16131" width="1.88671875" style="100" bestFit="1" customWidth="1"/>
    <col min="16132" max="16133" width="2.77734375" style="100" bestFit="1" customWidth="1"/>
    <col min="16134" max="16134" width="1.88671875" style="100" bestFit="1" customWidth="1"/>
    <col min="16135" max="16135" width="4.6640625" style="100" bestFit="1" customWidth="1"/>
    <col min="16136" max="16136" width="5.5546875" style="100" bestFit="1" customWidth="1"/>
    <col min="16137" max="16137" width="9.33203125" style="100" bestFit="1" customWidth="1"/>
    <col min="16138" max="16138" width="8.44140625" style="100" bestFit="1" customWidth="1"/>
    <col min="16139" max="16139" width="4.6640625" style="100" bestFit="1" customWidth="1"/>
    <col min="16140" max="16140" width="0.88671875" style="100" bestFit="1" customWidth="1"/>
    <col min="16141" max="16141" width="3.77734375" style="100" bestFit="1" customWidth="1"/>
    <col min="16142" max="16142" width="0.88671875" style="100" bestFit="1" customWidth="1"/>
    <col min="16143" max="16143" width="2.77734375" style="100" bestFit="1" customWidth="1"/>
    <col min="16144" max="16144" width="0.88671875" style="100" bestFit="1" customWidth="1"/>
    <col min="16145" max="16145" width="3.77734375" style="100" bestFit="1" customWidth="1"/>
    <col min="16146" max="16146" width="0.88671875" style="100" bestFit="1" customWidth="1"/>
    <col min="16147" max="16147" width="2.77734375" style="100" bestFit="1" customWidth="1"/>
    <col min="16148" max="16148" width="1.88671875" style="100" bestFit="1" customWidth="1"/>
    <col min="16149" max="16150" width="0.88671875" style="100" bestFit="1" customWidth="1"/>
    <col min="16151" max="16151" width="5.5546875" style="100" bestFit="1" customWidth="1"/>
    <col min="16152" max="16152" width="1.88671875" style="100" bestFit="1" customWidth="1"/>
    <col min="16153" max="16153" width="2.77734375" style="100" bestFit="1" customWidth="1"/>
    <col min="16154" max="16154" width="1.88671875" style="100" bestFit="1" customWidth="1"/>
    <col min="16155" max="16155" width="9.33203125" style="100" bestFit="1" customWidth="1"/>
    <col min="16156" max="16384" width="8.88671875" style="100"/>
  </cols>
  <sheetData>
    <row r="1" spans="1:29" ht="10.199999999999999" customHeight="1" x14ac:dyDescent="0.25">
      <c r="A1" s="258"/>
      <c r="B1" s="258"/>
      <c r="C1" s="258"/>
      <c r="D1" s="196" t="s">
        <v>0</v>
      </c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7" t="s">
        <v>155</v>
      </c>
      <c r="T1" s="197"/>
      <c r="U1" s="197"/>
      <c r="V1" s="197"/>
      <c r="W1" s="197"/>
      <c r="X1" s="197"/>
      <c r="Y1" s="197"/>
      <c r="Z1" s="197"/>
      <c r="AA1" s="197"/>
      <c r="AC1" s="147" t="s">
        <v>1</v>
      </c>
    </row>
    <row r="2" spans="1:29" ht="10.199999999999999" customHeight="1" x14ac:dyDescent="0.25">
      <c r="A2" s="258"/>
      <c r="B2" s="259"/>
      <c r="C2" s="258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7"/>
      <c r="T2" s="197"/>
      <c r="U2" s="197"/>
      <c r="V2" s="197"/>
      <c r="W2" s="197"/>
      <c r="X2" s="197"/>
      <c r="Y2" s="197"/>
      <c r="Z2" s="197"/>
      <c r="AA2" s="197"/>
    </row>
    <row r="3" spans="1:29" ht="10.199999999999999" customHeight="1" x14ac:dyDescent="0.25">
      <c r="A3" s="260"/>
      <c r="B3" s="260"/>
      <c r="C3" s="260"/>
      <c r="D3" s="261" t="s">
        <v>2</v>
      </c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2"/>
      <c r="T3" s="262"/>
      <c r="U3" s="262"/>
      <c r="V3" s="262"/>
      <c r="W3" s="262"/>
      <c r="X3" s="262"/>
      <c r="Y3" s="262"/>
      <c r="Z3" s="262"/>
      <c r="AA3" s="262"/>
    </row>
    <row r="4" spans="1:29" ht="10.8" customHeight="1" x14ac:dyDescent="0.25">
      <c r="A4" s="189"/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</row>
    <row r="5" spans="1:29" ht="10.199999999999999" customHeight="1" x14ac:dyDescent="0.25">
      <c r="A5" s="196" t="s">
        <v>3</v>
      </c>
      <c r="B5" s="196"/>
      <c r="C5" s="196" t="s">
        <v>109</v>
      </c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7"/>
      <c r="V5" s="196"/>
      <c r="W5" s="196"/>
      <c r="X5" s="196"/>
      <c r="Y5" s="196"/>
      <c r="Z5" s="196"/>
      <c r="AA5" s="196"/>
    </row>
    <row r="6" spans="1:29" ht="10.199999999999999" customHeight="1" x14ac:dyDescent="0.25">
      <c r="A6" s="196" t="s">
        <v>4</v>
      </c>
      <c r="B6" s="196"/>
      <c r="C6" s="196" t="s">
        <v>156</v>
      </c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7" t="s">
        <v>157</v>
      </c>
      <c r="V6" s="197"/>
      <c r="W6" s="197"/>
      <c r="X6" s="197"/>
      <c r="Y6" s="197"/>
      <c r="Z6" s="197"/>
      <c r="AA6" s="197"/>
    </row>
    <row r="7" spans="1:29" ht="20.55" customHeight="1" x14ac:dyDescent="0.25">
      <c r="A7" s="196" t="s">
        <v>5</v>
      </c>
      <c r="B7" s="196"/>
      <c r="C7" s="196" t="s">
        <v>158</v>
      </c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7"/>
      <c r="V7" s="196"/>
      <c r="W7" s="196"/>
      <c r="X7" s="196"/>
      <c r="Y7" s="196"/>
      <c r="Z7" s="196"/>
      <c r="AA7" s="196"/>
    </row>
    <row r="8" spans="1:29" ht="10.199999999999999" customHeight="1" x14ac:dyDescent="0.25">
      <c r="A8" s="196" t="s">
        <v>6</v>
      </c>
      <c r="B8" s="196"/>
      <c r="C8" s="196" t="s">
        <v>159</v>
      </c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7"/>
      <c r="V8" s="196"/>
      <c r="W8" s="196"/>
      <c r="X8" s="196"/>
      <c r="Y8" s="196"/>
      <c r="Z8" s="196"/>
      <c r="AA8" s="196"/>
    </row>
    <row r="9" spans="1:29" ht="10.199999999999999" customHeight="1" x14ac:dyDescent="0.25">
      <c r="A9" s="196" t="s">
        <v>7</v>
      </c>
      <c r="B9" s="196"/>
      <c r="C9" s="196" t="s">
        <v>8</v>
      </c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7"/>
      <c r="V9" s="196"/>
      <c r="W9" s="196"/>
      <c r="X9" s="196"/>
      <c r="Y9" s="196"/>
      <c r="Z9" s="196"/>
      <c r="AA9" s="196"/>
    </row>
    <row r="10" spans="1:29" ht="10.199999999999999" customHeight="1" x14ac:dyDescent="0.25">
      <c r="A10" s="196" t="s">
        <v>9</v>
      </c>
      <c r="B10" s="196"/>
      <c r="C10" s="196" t="s">
        <v>10</v>
      </c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7"/>
      <c r="V10" s="196"/>
      <c r="W10" s="196"/>
      <c r="X10" s="196"/>
      <c r="Y10" s="196"/>
      <c r="Z10" s="196"/>
      <c r="AA10" s="196"/>
    </row>
    <row r="11" spans="1:29" ht="10.199999999999999" customHeight="1" x14ac:dyDescent="0.25">
      <c r="A11" s="196" t="s">
        <v>11</v>
      </c>
      <c r="B11" s="196"/>
      <c r="C11" s="196" t="s">
        <v>8</v>
      </c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7"/>
      <c r="V11" s="196"/>
      <c r="W11" s="196"/>
      <c r="X11" s="196"/>
      <c r="Y11" s="196"/>
      <c r="Z11" s="196"/>
      <c r="AA11" s="196"/>
    </row>
    <row r="12" spans="1:29" ht="10.199999999999999" customHeight="1" x14ac:dyDescent="0.25">
      <c r="A12" s="196" t="s">
        <v>12</v>
      </c>
      <c r="B12" s="196"/>
      <c r="C12" s="196" t="s">
        <v>160</v>
      </c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7"/>
      <c r="V12" s="196"/>
      <c r="W12" s="196"/>
      <c r="X12" s="196"/>
      <c r="Y12" s="196"/>
      <c r="Z12" s="196"/>
      <c r="AA12" s="196"/>
    </row>
    <row r="13" spans="1:29" ht="10.199999999999999" customHeight="1" x14ac:dyDescent="0.25">
      <c r="A13" s="196"/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7" t="s">
        <v>116</v>
      </c>
      <c r="V13" s="197"/>
      <c r="W13" s="197"/>
      <c r="X13" s="197"/>
      <c r="Y13" s="197"/>
      <c r="Z13" s="197"/>
      <c r="AA13" s="197"/>
    </row>
    <row r="14" spans="1:29" ht="10.199999999999999" customHeight="1" x14ac:dyDescent="0.25">
      <c r="A14" s="196" t="s">
        <v>108</v>
      </c>
      <c r="B14" s="196"/>
      <c r="C14" s="196" t="s">
        <v>110</v>
      </c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7"/>
      <c r="V14" s="196"/>
      <c r="W14" s="196"/>
      <c r="X14" s="196"/>
      <c r="Y14" s="196"/>
      <c r="Z14" s="196"/>
      <c r="AA14" s="196"/>
    </row>
    <row r="15" spans="1:29" ht="10.8" customHeight="1" x14ac:dyDescent="0.25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</row>
    <row r="16" spans="1:29" ht="10.8" customHeight="1" x14ac:dyDescent="0.25">
      <c r="A16" s="189"/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  <c r="Y16" s="189"/>
      <c r="Z16" s="189"/>
      <c r="AA16" s="189"/>
    </row>
    <row r="17" spans="1:27" ht="10.8" customHeight="1" x14ac:dyDescent="0.25">
      <c r="A17" s="189"/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  <c r="AA17" s="189"/>
    </row>
    <row r="18" spans="1:27" ht="10.8" customHeight="1" x14ac:dyDescent="0.25">
      <c r="A18" s="189"/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  <c r="Y18" s="189"/>
      <c r="Z18" s="189"/>
      <c r="AA18" s="189"/>
    </row>
    <row r="19" spans="1:27" ht="10.199999999999999" customHeight="1" x14ac:dyDescent="0.25">
      <c r="A19" s="190" t="s">
        <v>13</v>
      </c>
      <c r="B19" s="191"/>
      <c r="C19" s="192"/>
      <c r="D19" s="190" t="s">
        <v>14</v>
      </c>
      <c r="E19" s="191"/>
      <c r="F19" s="191"/>
      <c r="G19" s="191"/>
      <c r="H19" s="191"/>
      <c r="I19" s="191"/>
      <c r="J19" s="192"/>
      <c r="K19" s="193" t="s">
        <v>15</v>
      </c>
      <c r="L19" s="195"/>
      <c r="M19" s="225" t="s">
        <v>16</v>
      </c>
      <c r="N19" s="226"/>
      <c r="O19" s="227"/>
      <c r="P19" s="193" t="s">
        <v>17</v>
      </c>
      <c r="Q19" s="194"/>
      <c r="R19" s="194"/>
      <c r="S19" s="194"/>
      <c r="T19" s="194"/>
      <c r="U19" s="195"/>
      <c r="V19" s="193" t="s">
        <v>18</v>
      </c>
      <c r="W19" s="194"/>
      <c r="X19" s="194"/>
      <c r="Y19" s="195"/>
      <c r="Z19" s="193" t="s">
        <v>19</v>
      </c>
      <c r="AA19" s="195"/>
    </row>
    <row r="20" spans="1:27" ht="10.199999999999999" customHeight="1" x14ac:dyDescent="0.25">
      <c r="A20" s="218"/>
      <c r="B20" s="219"/>
      <c r="C20" s="220"/>
      <c r="D20" s="218" t="s">
        <v>58</v>
      </c>
      <c r="E20" s="219"/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9"/>
      <c r="Z20" s="219"/>
      <c r="AA20" s="220"/>
    </row>
    <row r="21" spans="1:27" ht="20.55" customHeight="1" x14ac:dyDescent="0.25">
      <c r="A21" s="204">
        <v>42000</v>
      </c>
      <c r="B21" s="205"/>
      <c r="C21" s="206"/>
      <c r="D21" s="148" t="s">
        <v>50</v>
      </c>
      <c r="E21" s="149"/>
      <c r="F21" s="149"/>
      <c r="G21" s="149"/>
      <c r="H21" s="149"/>
      <c r="I21" s="149"/>
      <c r="J21" s="150"/>
      <c r="K21" s="207">
        <v>27.21</v>
      </c>
      <c r="L21" s="208"/>
      <c r="M21" s="209" t="s">
        <v>49</v>
      </c>
      <c r="N21" s="210"/>
      <c r="O21" s="211"/>
      <c r="P21" s="230">
        <v>1</v>
      </c>
      <c r="Q21" s="231"/>
      <c r="R21" s="231"/>
      <c r="S21" s="231"/>
      <c r="T21" s="231"/>
      <c r="U21" s="232"/>
      <c r="V21" s="228">
        <v>110358.84</v>
      </c>
      <c r="W21" s="257"/>
      <c r="X21" s="257"/>
      <c r="Y21" s="229"/>
      <c r="Z21" s="228">
        <v>110358.84</v>
      </c>
      <c r="AA21" s="229"/>
    </row>
    <row r="22" spans="1:27" ht="20.55" customHeight="1" x14ac:dyDescent="0.25">
      <c r="A22" s="204">
        <v>42301</v>
      </c>
      <c r="B22" s="205"/>
      <c r="C22" s="206"/>
      <c r="D22" s="148" t="s">
        <v>48</v>
      </c>
      <c r="E22" s="149"/>
      <c r="F22" s="149"/>
      <c r="G22" s="149"/>
      <c r="H22" s="149"/>
      <c r="I22" s="149"/>
      <c r="J22" s="150"/>
      <c r="K22" s="207">
        <v>27.21</v>
      </c>
      <c r="L22" s="208"/>
      <c r="M22" s="209" t="s">
        <v>49</v>
      </c>
      <c r="N22" s="210"/>
      <c r="O22" s="211"/>
      <c r="P22" s="230">
        <v>1</v>
      </c>
      <c r="Q22" s="231"/>
      <c r="R22" s="231"/>
      <c r="S22" s="231"/>
      <c r="T22" s="231"/>
      <c r="U22" s="232"/>
      <c r="V22" s="199">
        <v>32619.96</v>
      </c>
      <c r="W22" s="256"/>
      <c r="X22" s="256"/>
      <c r="Y22" s="200"/>
      <c r="Z22" s="199">
        <v>32619.96</v>
      </c>
      <c r="AA22" s="200"/>
    </row>
    <row r="23" spans="1:27" ht="10.8" customHeight="1" x14ac:dyDescent="0.25">
      <c r="A23" s="189"/>
      <c r="B23" s="189"/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89"/>
      <c r="W23" s="189"/>
      <c r="X23" s="189"/>
      <c r="Y23" s="189"/>
      <c r="Z23" s="189"/>
      <c r="AA23" s="189"/>
    </row>
    <row r="24" spans="1:27" ht="10.199999999999999" customHeight="1" x14ac:dyDescent="0.25">
      <c r="A24" s="197" t="s">
        <v>42</v>
      </c>
      <c r="B24" s="197"/>
      <c r="C24" s="197"/>
      <c r="D24" s="197"/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97"/>
      <c r="T24" s="197"/>
      <c r="U24" s="197"/>
      <c r="V24" s="197"/>
      <c r="W24" s="197"/>
      <c r="X24" s="197"/>
      <c r="Y24" s="253">
        <v>142978.79999999999</v>
      </c>
      <c r="Z24" s="254"/>
      <c r="AA24" s="255"/>
    </row>
    <row r="25" spans="1:27" ht="10.8" customHeight="1" x14ac:dyDescent="0.25">
      <c r="A25" s="189"/>
      <c r="B25" s="189"/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189"/>
      <c r="T25" s="189"/>
      <c r="U25" s="189"/>
      <c r="V25" s="189"/>
      <c r="W25" s="189"/>
      <c r="X25" s="189"/>
      <c r="Y25" s="189"/>
      <c r="Z25" s="189"/>
      <c r="AA25" s="189"/>
    </row>
    <row r="26" spans="1:27" ht="10.8" customHeight="1" x14ac:dyDescent="0.25">
      <c r="A26" s="189"/>
      <c r="B26" s="189"/>
      <c r="C26" s="189"/>
      <c r="D26" s="189"/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189"/>
      <c r="S26" s="189"/>
      <c r="T26" s="189"/>
      <c r="U26" s="189"/>
      <c r="V26" s="189"/>
      <c r="W26" s="189"/>
      <c r="X26" s="189"/>
      <c r="Y26" s="189"/>
      <c r="Z26" s="189"/>
      <c r="AA26" s="189"/>
    </row>
    <row r="27" spans="1:27" ht="10.199999999999999" customHeight="1" x14ac:dyDescent="0.25">
      <c r="A27" s="190" t="s">
        <v>13</v>
      </c>
      <c r="B27" s="191"/>
      <c r="C27" s="192"/>
      <c r="D27" s="190" t="s">
        <v>14</v>
      </c>
      <c r="E27" s="191"/>
      <c r="F27" s="191"/>
      <c r="G27" s="191"/>
      <c r="H27" s="191"/>
      <c r="I27" s="191"/>
      <c r="J27" s="192"/>
      <c r="K27" s="193" t="s">
        <v>15</v>
      </c>
      <c r="L27" s="195"/>
      <c r="M27" s="225" t="s">
        <v>16</v>
      </c>
      <c r="N27" s="226"/>
      <c r="O27" s="227"/>
      <c r="P27" s="193" t="s">
        <v>17</v>
      </c>
      <c r="Q27" s="194"/>
      <c r="R27" s="194"/>
      <c r="S27" s="194"/>
      <c r="T27" s="194"/>
      <c r="U27" s="195"/>
      <c r="V27" s="193" t="s">
        <v>18</v>
      </c>
      <c r="W27" s="194"/>
      <c r="X27" s="194"/>
      <c r="Y27" s="195"/>
      <c r="Z27" s="193" t="s">
        <v>19</v>
      </c>
      <c r="AA27" s="195"/>
    </row>
    <row r="28" spans="1:27" ht="10.199999999999999" customHeight="1" x14ac:dyDescent="0.25">
      <c r="A28" s="218"/>
      <c r="B28" s="219"/>
      <c r="C28" s="220"/>
      <c r="D28" s="218" t="s">
        <v>20</v>
      </c>
      <c r="E28" s="219"/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9"/>
      <c r="Z28" s="219"/>
      <c r="AA28" s="220"/>
    </row>
    <row r="29" spans="1:27" ht="30.75" customHeight="1" x14ac:dyDescent="0.25">
      <c r="A29" s="204">
        <v>40001</v>
      </c>
      <c r="B29" s="205"/>
      <c r="C29" s="206"/>
      <c r="D29" s="148" t="s">
        <v>21</v>
      </c>
      <c r="E29" s="149"/>
      <c r="F29" s="149"/>
      <c r="G29" s="149"/>
      <c r="H29" s="149"/>
      <c r="I29" s="149"/>
      <c r="J29" s="150"/>
      <c r="K29" s="207">
        <v>27.21</v>
      </c>
      <c r="L29" s="208"/>
      <c r="M29" s="209" t="s">
        <v>22</v>
      </c>
      <c r="N29" s="210"/>
      <c r="O29" s="211"/>
      <c r="P29" s="236">
        <v>87.795000000000002</v>
      </c>
      <c r="Q29" s="237"/>
      <c r="R29" s="237"/>
      <c r="S29" s="237"/>
      <c r="T29" s="237"/>
      <c r="U29" s="238"/>
      <c r="V29" s="215">
        <v>0.68</v>
      </c>
      <c r="W29" s="216"/>
      <c r="X29" s="216"/>
      <c r="Y29" s="217"/>
      <c r="Z29" s="207">
        <v>59.7</v>
      </c>
      <c r="AA29" s="208"/>
    </row>
    <row r="30" spans="1:27" ht="10.199999999999999" customHeight="1" x14ac:dyDescent="0.25">
      <c r="A30" s="204">
        <v>40305</v>
      </c>
      <c r="B30" s="205"/>
      <c r="C30" s="206"/>
      <c r="D30" s="148" t="s">
        <v>23</v>
      </c>
      <c r="E30" s="149"/>
      <c r="F30" s="149"/>
      <c r="G30" s="149"/>
      <c r="H30" s="149"/>
      <c r="I30" s="149"/>
      <c r="J30" s="150"/>
      <c r="K30" s="207">
        <v>27.21</v>
      </c>
      <c r="L30" s="208"/>
      <c r="M30" s="209" t="s">
        <v>22</v>
      </c>
      <c r="N30" s="210"/>
      <c r="O30" s="211"/>
      <c r="P30" s="236">
        <v>87.795000000000002</v>
      </c>
      <c r="Q30" s="237"/>
      <c r="R30" s="237"/>
      <c r="S30" s="237"/>
      <c r="T30" s="237"/>
      <c r="U30" s="238"/>
      <c r="V30" s="215">
        <v>0.5</v>
      </c>
      <c r="W30" s="216"/>
      <c r="X30" s="216"/>
      <c r="Y30" s="217"/>
      <c r="Z30" s="207">
        <v>43.89</v>
      </c>
      <c r="AA30" s="208"/>
    </row>
    <row r="31" spans="1:27" ht="20.55" customHeight="1" x14ac:dyDescent="0.25">
      <c r="A31" s="204">
        <v>44100</v>
      </c>
      <c r="B31" s="205"/>
      <c r="C31" s="206"/>
      <c r="D31" s="148" t="s">
        <v>24</v>
      </c>
      <c r="E31" s="149"/>
      <c r="F31" s="149"/>
      <c r="G31" s="149"/>
      <c r="H31" s="149"/>
      <c r="I31" s="149"/>
      <c r="J31" s="150"/>
      <c r="K31" s="207">
        <v>27.21</v>
      </c>
      <c r="L31" s="208"/>
      <c r="M31" s="209" t="s">
        <v>25</v>
      </c>
      <c r="N31" s="210"/>
      <c r="O31" s="211"/>
      <c r="P31" s="236">
        <v>52.677</v>
      </c>
      <c r="Q31" s="237"/>
      <c r="R31" s="237"/>
      <c r="S31" s="237"/>
      <c r="T31" s="237"/>
      <c r="U31" s="238"/>
      <c r="V31" s="215">
        <v>9.52</v>
      </c>
      <c r="W31" s="216"/>
      <c r="X31" s="216"/>
      <c r="Y31" s="217"/>
      <c r="Z31" s="242">
        <v>501.48</v>
      </c>
      <c r="AA31" s="243"/>
    </row>
    <row r="32" spans="1:27" ht="20.55" customHeight="1" x14ac:dyDescent="0.25">
      <c r="A32" s="204">
        <v>44102</v>
      </c>
      <c r="B32" s="205"/>
      <c r="C32" s="206"/>
      <c r="D32" s="148" t="s">
        <v>26</v>
      </c>
      <c r="E32" s="149"/>
      <c r="F32" s="149"/>
      <c r="G32" s="149"/>
      <c r="H32" s="149"/>
      <c r="I32" s="149"/>
      <c r="J32" s="150"/>
      <c r="K32" s="207">
        <v>27.21</v>
      </c>
      <c r="L32" s="208"/>
      <c r="M32" s="209" t="s">
        <v>27</v>
      </c>
      <c r="N32" s="210"/>
      <c r="O32" s="211"/>
      <c r="P32" s="221">
        <v>421.416</v>
      </c>
      <c r="Q32" s="222"/>
      <c r="R32" s="222"/>
      <c r="S32" s="222"/>
      <c r="T32" s="222"/>
      <c r="U32" s="223"/>
      <c r="V32" s="215">
        <v>3.35</v>
      </c>
      <c r="W32" s="216"/>
      <c r="X32" s="216"/>
      <c r="Y32" s="217"/>
      <c r="Z32" s="233">
        <v>1411.74</v>
      </c>
      <c r="AA32" s="235"/>
    </row>
    <row r="33" spans="1:27" ht="20.55" customHeight="1" x14ac:dyDescent="0.25">
      <c r="A33" s="204">
        <v>44151</v>
      </c>
      <c r="B33" s="205"/>
      <c r="C33" s="206"/>
      <c r="D33" s="148" t="s">
        <v>28</v>
      </c>
      <c r="E33" s="149"/>
      <c r="F33" s="149"/>
      <c r="G33" s="149"/>
      <c r="H33" s="149"/>
      <c r="I33" s="149"/>
      <c r="J33" s="150"/>
      <c r="K33" s="207">
        <v>27.21</v>
      </c>
      <c r="L33" s="208"/>
      <c r="M33" s="209" t="s">
        <v>25</v>
      </c>
      <c r="N33" s="210"/>
      <c r="O33" s="211"/>
      <c r="P33" s="236">
        <v>42.142000000000003</v>
      </c>
      <c r="Q33" s="237"/>
      <c r="R33" s="237"/>
      <c r="S33" s="237"/>
      <c r="T33" s="237"/>
      <c r="U33" s="238"/>
      <c r="V33" s="207">
        <v>77.11</v>
      </c>
      <c r="W33" s="224"/>
      <c r="X33" s="224"/>
      <c r="Y33" s="208"/>
      <c r="Z33" s="233">
        <v>3249.56</v>
      </c>
      <c r="AA33" s="235"/>
    </row>
    <row r="34" spans="1:27" ht="10.199999999999999" customHeight="1" x14ac:dyDescent="0.25">
      <c r="A34" s="204">
        <v>44201</v>
      </c>
      <c r="B34" s="205"/>
      <c r="C34" s="206"/>
      <c r="D34" s="148" t="s">
        <v>29</v>
      </c>
      <c r="E34" s="149"/>
      <c r="F34" s="149"/>
      <c r="G34" s="149"/>
      <c r="H34" s="149"/>
      <c r="I34" s="149"/>
      <c r="J34" s="150"/>
      <c r="K34" s="207">
        <v>27.21</v>
      </c>
      <c r="L34" s="208"/>
      <c r="M34" s="209" t="s">
        <v>22</v>
      </c>
      <c r="N34" s="210"/>
      <c r="O34" s="211"/>
      <c r="P34" s="250">
        <v>27392.606</v>
      </c>
      <c r="Q34" s="251"/>
      <c r="R34" s="251"/>
      <c r="S34" s="251"/>
      <c r="T34" s="251"/>
      <c r="U34" s="252"/>
      <c r="V34" s="215">
        <v>0.53</v>
      </c>
      <c r="W34" s="216"/>
      <c r="X34" s="216"/>
      <c r="Y34" s="217"/>
      <c r="Z34" s="199">
        <v>14518.08</v>
      </c>
      <c r="AA34" s="200"/>
    </row>
    <row r="35" spans="1:27" ht="20.55" customHeight="1" x14ac:dyDescent="0.25">
      <c r="A35" s="204">
        <v>40425</v>
      </c>
      <c r="B35" s="205"/>
      <c r="C35" s="206"/>
      <c r="D35" s="148" t="s">
        <v>30</v>
      </c>
      <c r="E35" s="149"/>
      <c r="F35" s="149"/>
      <c r="G35" s="149"/>
      <c r="H35" s="149"/>
      <c r="I35" s="149"/>
      <c r="J35" s="150"/>
      <c r="K35" s="207">
        <v>27.21</v>
      </c>
      <c r="L35" s="208"/>
      <c r="M35" s="209" t="s">
        <v>25</v>
      </c>
      <c r="N35" s="210"/>
      <c r="O35" s="211"/>
      <c r="P35" s="236">
        <v>84.284000000000006</v>
      </c>
      <c r="Q35" s="237"/>
      <c r="R35" s="237"/>
      <c r="S35" s="237"/>
      <c r="T35" s="237"/>
      <c r="U35" s="238"/>
      <c r="V35" s="207">
        <v>11.8</v>
      </c>
      <c r="W35" s="224"/>
      <c r="X35" s="224"/>
      <c r="Y35" s="208"/>
      <c r="Z35" s="242">
        <v>994.55</v>
      </c>
      <c r="AA35" s="243"/>
    </row>
    <row r="36" spans="1:27" ht="10.199999999999999" customHeight="1" x14ac:dyDescent="0.25">
      <c r="A36" s="204">
        <v>40430</v>
      </c>
      <c r="B36" s="205"/>
      <c r="C36" s="206"/>
      <c r="D36" s="148" t="s">
        <v>31</v>
      </c>
      <c r="E36" s="149"/>
      <c r="F36" s="149"/>
      <c r="G36" s="149"/>
      <c r="H36" s="149"/>
      <c r="I36" s="149"/>
      <c r="J36" s="150"/>
      <c r="K36" s="207">
        <v>27.21</v>
      </c>
      <c r="L36" s="208"/>
      <c r="M36" s="209" t="s">
        <v>27</v>
      </c>
      <c r="N36" s="210"/>
      <c r="O36" s="211"/>
      <c r="P36" s="221">
        <v>674.27200000000005</v>
      </c>
      <c r="Q36" s="222"/>
      <c r="R36" s="222"/>
      <c r="S36" s="222"/>
      <c r="T36" s="222"/>
      <c r="U36" s="223"/>
      <c r="V36" s="215">
        <v>3.43</v>
      </c>
      <c r="W36" s="216"/>
      <c r="X36" s="216"/>
      <c r="Y36" s="217"/>
      <c r="Z36" s="233">
        <v>2312.75</v>
      </c>
      <c r="AA36" s="235"/>
    </row>
    <row r="37" spans="1:27" ht="20.55" customHeight="1" x14ac:dyDescent="0.25">
      <c r="A37" s="204">
        <v>44300</v>
      </c>
      <c r="B37" s="205"/>
      <c r="C37" s="206"/>
      <c r="D37" s="148" t="s">
        <v>32</v>
      </c>
      <c r="E37" s="149"/>
      <c r="F37" s="149"/>
      <c r="G37" s="149"/>
      <c r="H37" s="149"/>
      <c r="I37" s="149"/>
      <c r="J37" s="150"/>
      <c r="K37" s="207">
        <v>27.21</v>
      </c>
      <c r="L37" s="208"/>
      <c r="M37" s="209" t="s">
        <v>33</v>
      </c>
      <c r="N37" s="210"/>
      <c r="O37" s="211"/>
      <c r="P37" s="221">
        <v>121.896</v>
      </c>
      <c r="Q37" s="222"/>
      <c r="R37" s="222"/>
      <c r="S37" s="222"/>
      <c r="T37" s="222"/>
      <c r="U37" s="223"/>
      <c r="V37" s="215">
        <v>3.94</v>
      </c>
      <c r="W37" s="216"/>
      <c r="X37" s="216"/>
      <c r="Y37" s="217"/>
      <c r="Z37" s="242">
        <v>480.27</v>
      </c>
      <c r="AA37" s="243"/>
    </row>
    <row r="38" spans="1:27" ht="10.199999999999999" customHeight="1" x14ac:dyDescent="0.25">
      <c r="A38" s="204">
        <v>44200</v>
      </c>
      <c r="B38" s="205"/>
      <c r="C38" s="206"/>
      <c r="D38" s="148" t="s">
        <v>34</v>
      </c>
      <c r="E38" s="149"/>
      <c r="F38" s="149"/>
      <c r="G38" s="149"/>
      <c r="H38" s="149"/>
      <c r="I38" s="149"/>
      <c r="J38" s="150"/>
      <c r="K38" s="207">
        <v>27.21</v>
      </c>
      <c r="L38" s="208"/>
      <c r="M38" s="209" t="s">
        <v>22</v>
      </c>
      <c r="N38" s="210"/>
      <c r="O38" s="211"/>
      <c r="P38" s="221">
        <v>263.39</v>
      </c>
      <c r="Q38" s="222"/>
      <c r="R38" s="222"/>
      <c r="S38" s="222"/>
      <c r="T38" s="222"/>
      <c r="U38" s="223"/>
      <c r="V38" s="215">
        <v>0.63</v>
      </c>
      <c r="W38" s="216"/>
      <c r="X38" s="216"/>
      <c r="Y38" s="217"/>
      <c r="Z38" s="242">
        <v>165.93</v>
      </c>
      <c r="AA38" s="243"/>
    </row>
    <row r="39" spans="1:27" ht="30.75" customHeight="1" x14ac:dyDescent="0.25">
      <c r="A39" s="244">
        <v>1518</v>
      </c>
      <c r="B39" s="245"/>
      <c r="C39" s="246"/>
      <c r="D39" s="148" t="s">
        <v>111</v>
      </c>
      <c r="E39" s="149"/>
      <c r="F39" s="149"/>
      <c r="G39" s="149"/>
      <c r="H39" s="149"/>
      <c r="I39" s="149"/>
      <c r="J39" s="150"/>
      <c r="K39" s="207">
        <v>18.98</v>
      </c>
      <c r="L39" s="208"/>
      <c r="M39" s="209" t="s">
        <v>35</v>
      </c>
      <c r="N39" s="210"/>
      <c r="O39" s="211"/>
      <c r="P39" s="212">
        <v>1681.4829999999999</v>
      </c>
      <c r="Q39" s="213"/>
      <c r="R39" s="213"/>
      <c r="S39" s="213"/>
      <c r="T39" s="213"/>
      <c r="U39" s="214"/>
      <c r="V39" s="242">
        <v>642.49</v>
      </c>
      <c r="W39" s="247"/>
      <c r="X39" s="247"/>
      <c r="Y39" s="243"/>
      <c r="Z39" s="248">
        <v>1080336.01</v>
      </c>
      <c r="AA39" s="249"/>
    </row>
    <row r="40" spans="1:27" ht="20.55" customHeight="1" x14ac:dyDescent="0.25">
      <c r="A40" s="148" t="s">
        <v>112</v>
      </c>
      <c r="B40" s="149"/>
      <c r="C40" s="150"/>
      <c r="D40" s="148" t="s">
        <v>113</v>
      </c>
      <c r="E40" s="149"/>
      <c r="F40" s="149"/>
      <c r="G40" s="149"/>
      <c r="H40" s="149"/>
      <c r="I40" s="149"/>
      <c r="J40" s="150"/>
      <c r="K40" s="207">
        <v>27.21</v>
      </c>
      <c r="L40" s="208"/>
      <c r="M40" s="209" t="s">
        <v>25</v>
      </c>
      <c r="N40" s="210"/>
      <c r="O40" s="211"/>
      <c r="P40" s="221">
        <v>700.61699999999996</v>
      </c>
      <c r="Q40" s="222"/>
      <c r="R40" s="222"/>
      <c r="S40" s="222"/>
      <c r="T40" s="222"/>
      <c r="U40" s="223"/>
      <c r="V40" s="207">
        <v>47.48</v>
      </c>
      <c r="W40" s="224"/>
      <c r="X40" s="224"/>
      <c r="Y40" s="208"/>
      <c r="Z40" s="199">
        <v>33265.29</v>
      </c>
      <c r="AA40" s="200"/>
    </row>
    <row r="41" spans="1:27" ht="20.55" customHeight="1" x14ac:dyDescent="0.25">
      <c r="A41" s="204">
        <v>44303</v>
      </c>
      <c r="B41" s="205"/>
      <c r="C41" s="206"/>
      <c r="D41" s="148" t="s">
        <v>36</v>
      </c>
      <c r="E41" s="149"/>
      <c r="F41" s="149"/>
      <c r="G41" s="149"/>
      <c r="H41" s="149"/>
      <c r="I41" s="149"/>
      <c r="J41" s="150"/>
      <c r="K41" s="207">
        <v>27.21</v>
      </c>
      <c r="L41" s="208"/>
      <c r="M41" s="209" t="s">
        <v>37</v>
      </c>
      <c r="N41" s="210"/>
      <c r="O41" s="211"/>
      <c r="P41" s="236">
        <v>13.484999999999999</v>
      </c>
      <c r="Q41" s="237"/>
      <c r="R41" s="237"/>
      <c r="S41" s="237"/>
      <c r="T41" s="237"/>
      <c r="U41" s="238"/>
      <c r="V41" s="215">
        <v>2.84</v>
      </c>
      <c r="W41" s="216"/>
      <c r="X41" s="216"/>
      <c r="Y41" s="217"/>
      <c r="Z41" s="207">
        <v>38.29</v>
      </c>
      <c r="AA41" s="208"/>
    </row>
    <row r="42" spans="1:27" ht="20.55" customHeight="1" x14ac:dyDescent="0.25">
      <c r="A42" s="204">
        <v>40450</v>
      </c>
      <c r="B42" s="205"/>
      <c r="C42" s="206"/>
      <c r="D42" s="148" t="s">
        <v>38</v>
      </c>
      <c r="E42" s="149"/>
      <c r="F42" s="149"/>
      <c r="G42" s="149"/>
      <c r="H42" s="149"/>
      <c r="I42" s="149"/>
      <c r="J42" s="150"/>
      <c r="K42" s="207">
        <v>27.21</v>
      </c>
      <c r="L42" s="208"/>
      <c r="M42" s="209" t="s">
        <v>33</v>
      </c>
      <c r="N42" s="210"/>
      <c r="O42" s="211"/>
      <c r="P42" s="221">
        <v>441.64800000000002</v>
      </c>
      <c r="Q42" s="222"/>
      <c r="R42" s="222"/>
      <c r="S42" s="222"/>
      <c r="T42" s="222"/>
      <c r="U42" s="223"/>
      <c r="V42" s="215">
        <v>0.91</v>
      </c>
      <c r="W42" s="216"/>
      <c r="X42" s="216"/>
      <c r="Y42" s="217"/>
      <c r="Z42" s="242">
        <v>401.89</v>
      </c>
      <c r="AA42" s="243"/>
    </row>
    <row r="43" spans="1:27" ht="10.199999999999999" customHeight="1" x14ac:dyDescent="0.25">
      <c r="A43" s="204">
        <v>40460</v>
      </c>
      <c r="B43" s="205"/>
      <c r="C43" s="206"/>
      <c r="D43" s="148" t="s">
        <v>114</v>
      </c>
      <c r="E43" s="149"/>
      <c r="F43" s="149"/>
      <c r="G43" s="149"/>
      <c r="H43" s="149"/>
      <c r="I43" s="149"/>
      <c r="J43" s="150"/>
      <c r="K43" s="207">
        <v>27.21</v>
      </c>
      <c r="L43" s="208"/>
      <c r="M43" s="209" t="s">
        <v>33</v>
      </c>
      <c r="N43" s="210"/>
      <c r="O43" s="211"/>
      <c r="P43" s="239">
        <v>116863.068</v>
      </c>
      <c r="Q43" s="240"/>
      <c r="R43" s="240"/>
      <c r="S43" s="240"/>
      <c r="T43" s="240"/>
      <c r="U43" s="241"/>
      <c r="V43" s="215">
        <v>0.97</v>
      </c>
      <c r="W43" s="216"/>
      <c r="X43" s="216"/>
      <c r="Y43" s="217"/>
      <c r="Z43" s="228">
        <v>113357.17</v>
      </c>
      <c r="AA43" s="229"/>
    </row>
    <row r="44" spans="1:27" ht="10.199999999999999" customHeight="1" x14ac:dyDescent="0.25">
      <c r="A44" s="204">
        <v>40510</v>
      </c>
      <c r="B44" s="205"/>
      <c r="C44" s="206"/>
      <c r="D44" s="148" t="s">
        <v>39</v>
      </c>
      <c r="E44" s="149"/>
      <c r="F44" s="149"/>
      <c r="G44" s="149"/>
      <c r="H44" s="149"/>
      <c r="I44" s="149"/>
      <c r="J44" s="150"/>
      <c r="K44" s="207">
        <v>18.98</v>
      </c>
      <c r="L44" s="208"/>
      <c r="M44" s="209" t="s">
        <v>40</v>
      </c>
      <c r="N44" s="210"/>
      <c r="O44" s="211"/>
      <c r="P44" s="236">
        <v>13.695</v>
      </c>
      <c r="Q44" s="237"/>
      <c r="R44" s="237"/>
      <c r="S44" s="237"/>
      <c r="T44" s="237"/>
      <c r="U44" s="238"/>
      <c r="V44" s="233">
        <v>3932.23</v>
      </c>
      <c r="W44" s="234"/>
      <c r="X44" s="234"/>
      <c r="Y44" s="235"/>
      <c r="Z44" s="199">
        <v>53851.88</v>
      </c>
      <c r="AA44" s="200"/>
    </row>
    <row r="45" spans="1:27" ht="20.55" customHeight="1" x14ac:dyDescent="0.25">
      <c r="A45" s="204">
        <v>40485</v>
      </c>
      <c r="B45" s="205"/>
      <c r="C45" s="206"/>
      <c r="D45" s="148" t="s">
        <v>41</v>
      </c>
      <c r="E45" s="149"/>
      <c r="F45" s="149"/>
      <c r="G45" s="149"/>
      <c r="H45" s="149"/>
      <c r="I45" s="149"/>
      <c r="J45" s="150"/>
      <c r="K45" s="207">
        <v>18.98</v>
      </c>
      <c r="L45" s="208"/>
      <c r="M45" s="209" t="s">
        <v>35</v>
      </c>
      <c r="N45" s="210"/>
      <c r="O45" s="211"/>
      <c r="P45" s="230">
        <v>0.34200000000000003</v>
      </c>
      <c r="Q45" s="231"/>
      <c r="R45" s="231"/>
      <c r="S45" s="231"/>
      <c r="T45" s="231"/>
      <c r="U45" s="232"/>
      <c r="V45" s="233">
        <v>3379.42</v>
      </c>
      <c r="W45" s="234"/>
      <c r="X45" s="234"/>
      <c r="Y45" s="235"/>
      <c r="Z45" s="233">
        <v>1155.76</v>
      </c>
      <c r="AA45" s="235"/>
    </row>
    <row r="46" spans="1:27" ht="20.55" customHeight="1" x14ac:dyDescent="0.25">
      <c r="A46" s="204">
        <v>40530</v>
      </c>
      <c r="B46" s="205"/>
      <c r="C46" s="206"/>
      <c r="D46" s="148" t="s">
        <v>101</v>
      </c>
      <c r="E46" s="149"/>
      <c r="F46" s="149"/>
      <c r="G46" s="149"/>
      <c r="H46" s="149"/>
      <c r="I46" s="149"/>
      <c r="J46" s="150"/>
      <c r="K46" s="207">
        <v>27.21</v>
      </c>
      <c r="L46" s="208"/>
      <c r="M46" s="209" t="s">
        <v>37</v>
      </c>
      <c r="N46" s="210"/>
      <c r="O46" s="211"/>
      <c r="P46" s="212">
        <v>2456.4749999999999</v>
      </c>
      <c r="Q46" s="213"/>
      <c r="R46" s="213"/>
      <c r="S46" s="213"/>
      <c r="T46" s="213"/>
      <c r="U46" s="214"/>
      <c r="V46" s="215">
        <v>2.37</v>
      </c>
      <c r="W46" s="216"/>
      <c r="X46" s="216"/>
      <c r="Y46" s="217"/>
      <c r="Z46" s="233">
        <v>5821.84</v>
      </c>
      <c r="AA46" s="235"/>
    </row>
    <row r="47" spans="1:27" ht="10.8" customHeight="1" x14ac:dyDescent="0.25">
      <c r="A47" s="189"/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89"/>
      <c r="P47" s="189"/>
      <c r="Q47" s="189"/>
      <c r="R47" s="189"/>
      <c r="S47" s="189"/>
      <c r="T47" s="189"/>
      <c r="U47" s="189"/>
      <c r="V47" s="189"/>
      <c r="W47" s="189"/>
      <c r="X47" s="189"/>
      <c r="Y47" s="189"/>
      <c r="Z47" s="189"/>
      <c r="AA47" s="189"/>
    </row>
    <row r="48" spans="1:27" ht="10.199999999999999" customHeight="1" x14ac:dyDescent="0.25">
      <c r="A48" s="197" t="s">
        <v>42</v>
      </c>
      <c r="B48" s="197"/>
      <c r="C48" s="197"/>
      <c r="D48" s="197"/>
      <c r="E48" s="197"/>
      <c r="F48" s="197"/>
      <c r="G48" s="197"/>
      <c r="H48" s="197"/>
      <c r="I48" s="197"/>
      <c r="J48" s="197"/>
      <c r="K48" s="197"/>
      <c r="L48" s="197"/>
      <c r="M48" s="197"/>
      <c r="N48" s="197"/>
      <c r="O48" s="197"/>
      <c r="P48" s="197"/>
      <c r="Q48" s="197"/>
      <c r="R48" s="197"/>
      <c r="S48" s="197"/>
      <c r="T48" s="197"/>
      <c r="U48" s="197"/>
      <c r="V48" s="197"/>
      <c r="W48" s="197"/>
      <c r="X48" s="197"/>
      <c r="Y48" s="154">
        <v>1311966.08</v>
      </c>
      <c r="Z48" s="155"/>
      <c r="AA48" s="156"/>
    </row>
    <row r="49" spans="1:27" ht="10.8" customHeight="1" x14ac:dyDescent="0.25">
      <c r="A49" s="189"/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  <c r="V49" s="189"/>
      <c r="W49" s="189"/>
      <c r="X49" s="189"/>
      <c r="Y49" s="189"/>
      <c r="Z49" s="189"/>
      <c r="AA49" s="189"/>
    </row>
    <row r="50" spans="1:27" ht="10.8" customHeight="1" x14ac:dyDescent="0.25">
      <c r="A50" s="189"/>
      <c r="B50" s="189"/>
      <c r="C50" s="189"/>
      <c r="D50" s="189"/>
      <c r="E50" s="189"/>
      <c r="F50" s="189"/>
      <c r="G50" s="189"/>
      <c r="H50" s="189"/>
      <c r="I50" s="189"/>
      <c r="J50" s="189"/>
      <c r="K50" s="189"/>
      <c r="L50" s="189"/>
      <c r="M50" s="189"/>
      <c r="N50" s="189"/>
      <c r="O50" s="189"/>
      <c r="P50" s="189"/>
      <c r="Q50" s="189"/>
      <c r="R50" s="189"/>
      <c r="S50" s="189"/>
      <c r="T50" s="189"/>
      <c r="U50" s="189"/>
      <c r="V50" s="189"/>
      <c r="W50" s="189"/>
      <c r="X50" s="189"/>
      <c r="Y50" s="189"/>
      <c r="Z50" s="189"/>
      <c r="AA50" s="189"/>
    </row>
    <row r="51" spans="1:27" ht="10.199999999999999" customHeight="1" x14ac:dyDescent="0.25">
      <c r="A51" s="190" t="s">
        <v>13</v>
      </c>
      <c r="B51" s="191"/>
      <c r="C51" s="192"/>
      <c r="D51" s="190" t="s">
        <v>14</v>
      </c>
      <c r="E51" s="191"/>
      <c r="F51" s="191"/>
      <c r="G51" s="191"/>
      <c r="H51" s="191"/>
      <c r="I51" s="191"/>
      <c r="J51" s="192"/>
      <c r="K51" s="193" t="s">
        <v>15</v>
      </c>
      <c r="L51" s="195"/>
      <c r="M51" s="225" t="s">
        <v>16</v>
      </c>
      <c r="N51" s="226"/>
      <c r="O51" s="227"/>
      <c r="P51" s="193" t="s">
        <v>17</v>
      </c>
      <c r="Q51" s="194"/>
      <c r="R51" s="194"/>
      <c r="S51" s="194"/>
      <c r="T51" s="194"/>
      <c r="U51" s="195"/>
      <c r="V51" s="193" t="s">
        <v>18</v>
      </c>
      <c r="W51" s="194"/>
      <c r="X51" s="194"/>
      <c r="Y51" s="195"/>
      <c r="Z51" s="193" t="s">
        <v>19</v>
      </c>
      <c r="AA51" s="195"/>
    </row>
    <row r="52" spans="1:27" ht="10.199999999999999" customHeight="1" x14ac:dyDescent="0.25">
      <c r="A52" s="218"/>
      <c r="B52" s="219"/>
      <c r="C52" s="220"/>
      <c r="D52" s="218" t="s">
        <v>43</v>
      </c>
      <c r="E52" s="219"/>
      <c r="F52" s="219"/>
      <c r="G52" s="219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9"/>
      <c r="Z52" s="219"/>
      <c r="AA52" s="220"/>
    </row>
    <row r="53" spans="1:27" ht="10.199999999999999" customHeight="1" x14ac:dyDescent="0.25">
      <c r="A53" s="204">
        <v>40835</v>
      </c>
      <c r="B53" s="205"/>
      <c r="C53" s="206"/>
      <c r="D53" s="148" t="s">
        <v>44</v>
      </c>
      <c r="E53" s="149"/>
      <c r="F53" s="149"/>
      <c r="G53" s="149"/>
      <c r="H53" s="149"/>
      <c r="I53" s="149"/>
      <c r="J53" s="150"/>
      <c r="K53" s="207">
        <v>27.21</v>
      </c>
      <c r="L53" s="208"/>
      <c r="M53" s="209" t="s">
        <v>45</v>
      </c>
      <c r="N53" s="210"/>
      <c r="O53" s="211"/>
      <c r="P53" s="221">
        <v>330</v>
      </c>
      <c r="Q53" s="222"/>
      <c r="R53" s="222"/>
      <c r="S53" s="222"/>
      <c r="T53" s="222"/>
      <c r="U53" s="223"/>
      <c r="V53" s="207">
        <v>48.32</v>
      </c>
      <c r="W53" s="224"/>
      <c r="X53" s="224"/>
      <c r="Y53" s="208"/>
      <c r="Z53" s="199">
        <v>15945.6</v>
      </c>
      <c r="AA53" s="200"/>
    </row>
    <row r="54" spans="1:27" ht="20.55" customHeight="1" x14ac:dyDescent="0.25">
      <c r="A54" s="204">
        <v>40815</v>
      </c>
      <c r="B54" s="205"/>
      <c r="C54" s="206"/>
      <c r="D54" s="148" t="s">
        <v>46</v>
      </c>
      <c r="E54" s="149"/>
      <c r="F54" s="149"/>
      <c r="G54" s="149"/>
      <c r="H54" s="149"/>
      <c r="I54" s="149"/>
      <c r="J54" s="150"/>
      <c r="K54" s="207">
        <v>27.21</v>
      </c>
      <c r="L54" s="208"/>
      <c r="M54" s="209" t="s">
        <v>22</v>
      </c>
      <c r="N54" s="210"/>
      <c r="O54" s="211"/>
      <c r="P54" s="221">
        <v>390.66</v>
      </c>
      <c r="Q54" s="222"/>
      <c r="R54" s="222"/>
      <c r="S54" s="222"/>
      <c r="T54" s="222"/>
      <c r="U54" s="223"/>
      <c r="V54" s="207">
        <v>35.86</v>
      </c>
      <c r="W54" s="224"/>
      <c r="X54" s="224"/>
      <c r="Y54" s="208"/>
      <c r="Z54" s="199">
        <v>14009.06</v>
      </c>
      <c r="AA54" s="200"/>
    </row>
    <row r="55" spans="1:27" ht="10.199999999999999" customHeight="1" x14ac:dyDescent="0.25">
      <c r="A55" s="204">
        <v>42480</v>
      </c>
      <c r="B55" s="205"/>
      <c r="C55" s="206"/>
      <c r="D55" s="148" t="s">
        <v>47</v>
      </c>
      <c r="E55" s="149"/>
      <c r="F55" s="149"/>
      <c r="G55" s="149"/>
      <c r="H55" s="149"/>
      <c r="I55" s="149"/>
      <c r="J55" s="150"/>
      <c r="K55" s="207">
        <v>27.21</v>
      </c>
      <c r="L55" s="208"/>
      <c r="M55" s="209" t="s">
        <v>22</v>
      </c>
      <c r="N55" s="210"/>
      <c r="O55" s="211"/>
      <c r="P55" s="212">
        <v>2005.8389999999999</v>
      </c>
      <c r="Q55" s="213"/>
      <c r="R55" s="213"/>
      <c r="S55" s="213"/>
      <c r="T55" s="213"/>
      <c r="U55" s="214"/>
      <c r="V55" s="215">
        <v>4.97</v>
      </c>
      <c r="W55" s="216"/>
      <c r="X55" s="216"/>
      <c r="Y55" s="217"/>
      <c r="Z55" s="233">
        <v>9969.01</v>
      </c>
      <c r="AA55" s="235"/>
    </row>
    <row r="56" spans="1:27" ht="10.8" customHeight="1" x14ac:dyDescent="0.25">
      <c r="A56" s="189"/>
      <c r="B56" s="189"/>
      <c r="C56" s="189"/>
      <c r="D56" s="189"/>
      <c r="E56" s="189"/>
      <c r="F56" s="189"/>
      <c r="G56" s="189"/>
      <c r="H56" s="189"/>
      <c r="I56" s="189"/>
      <c r="J56" s="189"/>
      <c r="K56" s="189"/>
      <c r="L56" s="189"/>
      <c r="M56" s="189"/>
      <c r="N56" s="189"/>
      <c r="O56" s="189"/>
      <c r="P56" s="189"/>
      <c r="Q56" s="189"/>
      <c r="R56" s="189"/>
      <c r="S56" s="189"/>
      <c r="T56" s="189"/>
      <c r="U56" s="189"/>
      <c r="V56" s="189"/>
      <c r="W56" s="189"/>
      <c r="X56" s="189"/>
      <c r="Y56" s="189"/>
      <c r="Z56" s="189"/>
      <c r="AA56" s="189"/>
    </row>
    <row r="57" spans="1:27" ht="10.199999999999999" customHeight="1" x14ac:dyDescent="0.25">
      <c r="A57" s="197" t="s">
        <v>42</v>
      </c>
      <c r="B57" s="197"/>
      <c r="C57" s="197"/>
      <c r="D57" s="197"/>
      <c r="E57" s="197"/>
      <c r="F57" s="197"/>
      <c r="G57" s="197"/>
      <c r="H57" s="197"/>
      <c r="I57" s="197"/>
      <c r="J57" s="197"/>
      <c r="K57" s="197"/>
      <c r="L57" s="197"/>
      <c r="M57" s="197"/>
      <c r="N57" s="197"/>
      <c r="O57" s="197"/>
      <c r="P57" s="197"/>
      <c r="Q57" s="197"/>
      <c r="R57" s="197"/>
      <c r="S57" s="197"/>
      <c r="T57" s="197"/>
      <c r="U57" s="197"/>
      <c r="V57" s="197"/>
      <c r="W57" s="197"/>
      <c r="X57" s="197"/>
      <c r="Y57" s="201">
        <v>39923.67</v>
      </c>
      <c r="Z57" s="202"/>
      <c r="AA57" s="203"/>
    </row>
    <row r="58" spans="1:27" ht="10.8" customHeight="1" x14ac:dyDescent="0.25">
      <c r="A58" s="189"/>
      <c r="B58" s="189"/>
      <c r="C58" s="189"/>
      <c r="D58" s="189"/>
      <c r="E58" s="189"/>
      <c r="F58" s="189"/>
      <c r="G58" s="189"/>
      <c r="H58" s="189"/>
      <c r="I58" s="189"/>
      <c r="J58" s="189"/>
      <c r="K58" s="189"/>
      <c r="L58" s="189"/>
      <c r="M58" s="189"/>
      <c r="N58" s="189"/>
      <c r="O58" s="189"/>
      <c r="P58" s="189"/>
      <c r="Q58" s="189"/>
      <c r="R58" s="189"/>
      <c r="S58" s="189"/>
      <c r="T58" s="189"/>
      <c r="U58" s="189"/>
      <c r="V58" s="189"/>
      <c r="W58" s="189"/>
      <c r="X58" s="189"/>
      <c r="Y58" s="189"/>
      <c r="Z58" s="189"/>
      <c r="AA58" s="189"/>
    </row>
    <row r="59" spans="1:27" ht="10.199999999999999" customHeight="1" x14ac:dyDescent="0.25">
      <c r="A59" s="197" t="s">
        <v>51</v>
      </c>
      <c r="B59" s="197"/>
      <c r="C59" s="197"/>
      <c r="D59" s="197"/>
      <c r="E59" s="197"/>
      <c r="F59" s="197"/>
      <c r="G59" s="197"/>
      <c r="H59" s="197"/>
      <c r="I59" s="197"/>
      <c r="J59" s="197"/>
      <c r="K59" s="197"/>
      <c r="L59" s="197"/>
      <c r="M59" s="197"/>
      <c r="N59" s="197"/>
      <c r="O59" s="197"/>
      <c r="P59" s="197"/>
      <c r="Q59" s="197"/>
      <c r="R59" s="197"/>
      <c r="S59" s="197"/>
      <c r="T59" s="197"/>
      <c r="U59" s="197"/>
      <c r="V59" s="197"/>
      <c r="W59" s="197"/>
      <c r="X59" s="197"/>
      <c r="Y59" s="154">
        <v>1494868.55</v>
      </c>
      <c r="Z59" s="155"/>
      <c r="AA59" s="156"/>
    </row>
    <row r="60" spans="1:27" ht="10.8" customHeight="1" x14ac:dyDescent="0.25">
      <c r="A60" s="189"/>
      <c r="B60" s="189"/>
      <c r="C60" s="189"/>
      <c r="D60" s="189"/>
      <c r="E60" s="189"/>
      <c r="F60" s="189"/>
      <c r="G60" s="189"/>
      <c r="H60" s="189"/>
      <c r="I60" s="189"/>
      <c r="J60" s="189"/>
      <c r="K60" s="189"/>
      <c r="L60" s="189"/>
      <c r="M60" s="189"/>
      <c r="N60" s="189"/>
      <c r="O60" s="189"/>
      <c r="P60" s="189"/>
      <c r="Q60" s="189"/>
      <c r="R60" s="189"/>
      <c r="S60" s="189"/>
      <c r="T60" s="189"/>
      <c r="U60" s="189"/>
      <c r="V60" s="189"/>
      <c r="W60" s="189"/>
      <c r="X60" s="189"/>
      <c r="Y60" s="189"/>
      <c r="Z60" s="189"/>
      <c r="AA60" s="189"/>
    </row>
    <row r="61" spans="1:27" ht="10.199999999999999" customHeight="1" x14ac:dyDescent="0.25">
      <c r="A61" s="196" t="s">
        <v>3</v>
      </c>
      <c r="B61" s="196"/>
      <c r="C61" s="196" t="s">
        <v>109</v>
      </c>
      <c r="D61" s="196"/>
      <c r="E61" s="196"/>
      <c r="F61" s="196"/>
      <c r="G61" s="196"/>
      <c r="H61" s="196"/>
      <c r="I61" s="196"/>
      <c r="J61" s="196"/>
      <c r="K61" s="196"/>
      <c r="L61" s="196"/>
      <c r="M61" s="196"/>
      <c r="N61" s="196"/>
      <c r="O61" s="196"/>
      <c r="P61" s="196"/>
      <c r="Q61" s="196"/>
      <c r="R61" s="196"/>
      <c r="S61" s="196"/>
      <c r="T61" s="196"/>
      <c r="U61" s="197"/>
      <c r="V61" s="196"/>
      <c r="W61" s="196"/>
      <c r="X61" s="196"/>
      <c r="Y61" s="196"/>
      <c r="Z61" s="196"/>
      <c r="AA61" s="196"/>
    </row>
    <row r="62" spans="1:27" ht="10.199999999999999" customHeight="1" x14ac:dyDescent="0.25">
      <c r="A62" s="196" t="s">
        <v>4</v>
      </c>
      <c r="B62" s="196"/>
      <c r="C62" s="196" t="s">
        <v>156</v>
      </c>
      <c r="D62" s="196"/>
      <c r="E62" s="196"/>
      <c r="F62" s="196"/>
      <c r="G62" s="196"/>
      <c r="H62" s="196"/>
      <c r="I62" s="196"/>
      <c r="J62" s="196"/>
      <c r="K62" s="196"/>
      <c r="L62" s="196"/>
      <c r="M62" s="196"/>
      <c r="N62" s="196"/>
      <c r="O62" s="196"/>
      <c r="P62" s="196"/>
      <c r="Q62" s="196"/>
      <c r="R62" s="196"/>
      <c r="S62" s="196"/>
      <c r="T62" s="196"/>
      <c r="U62" s="197" t="s">
        <v>157</v>
      </c>
      <c r="V62" s="197"/>
      <c r="W62" s="197"/>
      <c r="X62" s="197"/>
      <c r="Y62" s="197"/>
      <c r="Z62" s="197"/>
      <c r="AA62" s="197"/>
    </row>
    <row r="63" spans="1:27" ht="20.55" customHeight="1" x14ac:dyDescent="0.25">
      <c r="A63" s="196" t="s">
        <v>5</v>
      </c>
      <c r="B63" s="196"/>
      <c r="C63" s="196" t="s">
        <v>158</v>
      </c>
      <c r="D63" s="196"/>
      <c r="E63" s="196"/>
      <c r="F63" s="196"/>
      <c r="G63" s="196"/>
      <c r="H63" s="196"/>
      <c r="I63" s="196"/>
      <c r="J63" s="196"/>
      <c r="K63" s="196"/>
      <c r="L63" s="196"/>
      <c r="M63" s="196"/>
      <c r="N63" s="196"/>
      <c r="O63" s="196"/>
      <c r="P63" s="196"/>
      <c r="Q63" s="196"/>
      <c r="R63" s="196"/>
      <c r="S63" s="196"/>
      <c r="T63" s="196"/>
      <c r="U63" s="197"/>
      <c r="V63" s="196"/>
      <c r="W63" s="196"/>
      <c r="X63" s="196"/>
      <c r="Y63" s="196"/>
      <c r="Z63" s="196"/>
      <c r="AA63" s="196"/>
    </row>
    <row r="64" spans="1:27" ht="10.199999999999999" customHeight="1" x14ac:dyDescent="0.25">
      <c r="A64" s="196" t="s">
        <v>6</v>
      </c>
      <c r="B64" s="196"/>
      <c r="C64" s="196" t="s">
        <v>159</v>
      </c>
      <c r="D64" s="196"/>
      <c r="E64" s="196"/>
      <c r="F64" s="196"/>
      <c r="G64" s="196"/>
      <c r="H64" s="196"/>
      <c r="I64" s="196"/>
      <c r="J64" s="196"/>
      <c r="K64" s="196"/>
      <c r="L64" s="196"/>
      <c r="M64" s="196"/>
      <c r="N64" s="196"/>
      <c r="O64" s="196"/>
      <c r="P64" s="196"/>
      <c r="Q64" s="196"/>
      <c r="R64" s="196"/>
      <c r="S64" s="196"/>
      <c r="T64" s="196"/>
      <c r="U64" s="197"/>
      <c r="V64" s="196"/>
      <c r="W64" s="196"/>
      <c r="X64" s="196"/>
      <c r="Y64" s="196"/>
      <c r="Z64" s="196"/>
      <c r="AA64" s="196"/>
    </row>
    <row r="65" spans="1:27" ht="10.199999999999999" customHeight="1" x14ac:dyDescent="0.25">
      <c r="A65" s="196" t="s">
        <v>7</v>
      </c>
      <c r="B65" s="196"/>
      <c r="C65" s="196" t="s">
        <v>8</v>
      </c>
      <c r="D65" s="196"/>
      <c r="E65" s="196"/>
      <c r="F65" s="196"/>
      <c r="G65" s="196"/>
      <c r="H65" s="196"/>
      <c r="I65" s="196"/>
      <c r="J65" s="196"/>
      <c r="K65" s="196"/>
      <c r="L65" s="196"/>
      <c r="M65" s="196"/>
      <c r="N65" s="196"/>
      <c r="O65" s="196"/>
      <c r="P65" s="196"/>
      <c r="Q65" s="196"/>
      <c r="R65" s="196"/>
      <c r="S65" s="196"/>
      <c r="T65" s="196"/>
      <c r="U65" s="197"/>
      <c r="V65" s="196"/>
      <c r="W65" s="196"/>
      <c r="X65" s="196"/>
      <c r="Y65" s="196"/>
      <c r="Z65" s="196"/>
      <c r="AA65" s="196"/>
    </row>
    <row r="66" spans="1:27" ht="10.199999999999999" customHeight="1" x14ac:dyDescent="0.25">
      <c r="A66" s="196" t="s">
        <v>9</v>
      </c>
      <c r="B66" s="196"/>
      <c r="C66" s="196" t="s">
        <v>10</v>
      </c>
      <c r="D66" s="196"/>
      <c r="E66" s="196"/>
      <c r="F66" s="196"/>
      <c r="G66" s="196"/>
      <c r="H66" s="196"/>
      <c r="I66" s="196"/>
      <c r="J66" s="196"/>
      <c r="K66" s="196"/>
      <c r="L66" s="196"/>
      <c r="M66" s="196"/>
      <c r="N66" s="196"/>
      <c r="O66" s="196"/>
      <c r="P66" s="196"/>
      <c r="Q66" s="196"/>
      <c r="R66" s="196"/>
      <c r="S66" s="196"/>
      <c r="T66" s="196"/>
      <c r="U66" s="197"/>
      <c r="V66" s="196"/>
      <c r="W66" s="196"/>
      <c r="X66" s="196"/>
      <c r="Y66" s="196"/>
      <c r="Z66" s="196"/>
      <c r="AA66" s="196"/>
    </row>
    <row r="67" spans="1:27" ht="10.199999999999999" customHeight="1" x14ac:dyDescent="0.25">
      <c r="A67" s="196" t="s">
        <v>11</v>
      </c>
      <c r="B67" s="196"/>
      <c r="C67" s="196" t="s">
        <v>8</v>
      </c>
      <c r="D67" s="196"/>
      <c r="E67" s="196"/>
      <c r="F67" s="196"/>
      <c r="G67" s="196"/>
      <c r="H67" s="196"/>
      <c r="I67" s="196"/>
      <c r="J67" s="196"/>
      <c r="K67" s="196"/>
      <c r="L67" s="196"/>
      <c r="M67" s="196"/>
      <c r="N67" s="196"/>
      <c r="O67" s="196"/>
      <c r="P67" s="196"/>
      <c r="Q67" s="196"/>
      <c r="R67" s="196"/>
      <c r="S67" s="196"/>
      <c r="T67" s="196"/>
      <c r="U67" s="197"/>
      <c r="V67" s="196"/>
      <c r="W67" s="196"/>
      <c r="X67" s="196"/>
      <c r="Y67" s="196"/>
      <c r="Z67" s="196"/>
      <c r="AA67" s="196"/>
    </row>
    <row r="68" spans="1:27" ht="10.199999999999999" customHeight="1" x14ac:dyDescent="0.25">
      <c r="A68" s="196" t="s">
        <v>12</v>
      </c>
      <c r="B68" s="196"/>
      <c r="C68" s="196" t="s">
        <v>160</v>
      </c>
      <c r="D68" s="196"/>
      <c r="E68" s="196"/>
      <c r="F68" s="196"/>
      <c r="G68" s="196"/>
      <c r="H68" s="196"/>
      <c r="I68" s="196"/>
      <c r="J68" s="196"/>
      <c r="K68" s="196"/>
      <c r="L68" s="196"/>
      <c r="M68" s="196"/>
      <c r="N68" s="196"/>
      <c r="O68" s="196"/>
      <c r="P68" s="196"/>
      <c r="Q68" s="196"/>
      <c r="R68" s="196"/>
      <c r="S68" s="196"/>
      <c r="T68" s="196"/>
      <c r="U68" s="197"/>
      <c r="V68" s="196"/>
      <c r="W68" s="196"/>
      <c r="X68" s="196"/>
      <c r="Y68" s="196"/>
      <c r="Z68" s="196"/>
      <c r="AA68" s="196"/>
    </row>
    <row r="69" spans="1:27" ht="10.199999999999999" customHeight="1" x14ac:dyDescent="0.25">
      <c r="A69" s="196"/>
      <c r="B69" s="196"/>
      <c r="C69" s="196"/>
      <c r="D69" s="196"/>
      <c r="E69" s="196"/>
      <c r="F69" s="196"/>
      <c r="G69" s="196"/>
      <c r="H69" s="196"/>
      <c r="I69" s="196"/>
      <c r="J69" s="196"/>
      <c r="K69" s="196"/>
      <c r="L69" s="196"/>
      <c r="M69" s="196"/>
      <c r="N69" s="196"/>
      <c r="O69" s="196"/>
      <c r="P69" s="196"/>
      <c r="Q69" s="196"/>
      <c r="R69" s="196"/>
      <c r="S69" s="196"/>
      <c r="T69" s="196"/>
      <c r="U69" s="197" t="s">
        <v>116</v>
      </c>
      <c r="V69" s="197"/>
      <c r="W69" s="197"/>
      <c r="X69" s="197"/>
      <c r="Y69" s="197"/>
      <c r="Z69" s="197"/>
      <c r="AA69" s="197"/>
    </row>
    <row r="70" spans="1:27" ht="10.199999999999999" customHeight="1" x14ac:dyDescent="0.25">
      <c r="A70" s="196" t="s">
        <v>108</v>
      </c>
      <c r="B70" s="196"/>
      <c r="C70" s="196" t="s">
        <v>110</v>
      </c>
      <c r="D70" s="196"/>
      <c r="E70" s="196"/>
      <c r="F70" s="196"/>
      <c r="G70" s="196"/>
      <c r="H70" s="196"/>
      <c r="I70" s="196"/>
      <c r="J70" s="196"/>
      <c r="K70" s="196"/>
      <c r="L70" s="196"/>
      <c r="M70" s="196"/>
      <c r="N70" s="196"/>
      <c r="O70" s="196"/>
      <c r="P70" s="196"/>
      <c r="Q70" s="196"/>
      <c r="R70" s="196"/>
      <c r="S70" s="196"/>
      <c r="T70" s="196"/>
      <c r="U70" s="197"/>
      <c r="V70" s="196"/>
      <c r="W70" s="196"/>
      <c r="X70" s="196"/>
      <c r="Y70" s="196"/>
      <c r="Z70" s="196"/>
      <c r="AA70" s="196"/>
    </row>
    <row r="71" spans="1:27" ht="10.8" customHeight="1" x14ac:dyDescent="0.25">
      <c r="A71" s="198"/>
      <c r="B71" s="198"/>
      <c r="C71" s="198"/>
      <c r="D71" s="198"/>
      <c r="E71" s="198"/>
      <c r="F71" s="198"/>
      <c r="G71" s="198"/>
      <c r="H71" s="198"/>
      <c r="I71" s="198"/>
      <c r="J71" s="198"/>
      <c r="K71" s="198"/>
      <c r="L71" s="198"/>
      <c r="M71" s="198"/>
      <c r="N71" s="198"/>
      <c r="O71" s="198"/>
      <c r="P71" s="198"/>
      <c r="Q71" s="198"/>
      <c r="R71" s="198"/>
      <c r="S71" s="198"/>
      <c r="T71" s="198"/>
      <c r="U71" s="198"/>
      <c r="V71" s="198"/>
      <c r="W71" s="198"/>
      <c r="X71" s="198"/>
      <c r="Y71" s="198"/>
      <c r="Z71" s="198"/>
      <c r="AA71" s="198"/>
    </row>
    <row r="72" spans="1:27" ht="10.8" customHeight="1" x14ac:dyDescent="0.25">
      <c r="A72" s="189"/>
      <c r="B72" s="189"/>
      <c r="C72" s="189"/>
      <c r="D72" s="189"/>
      <c r="E72" s="189"/>
      <c r="F72" s="189"/>
      <c r="G72" s="189"/>
      <c r="H72" s="189"/>
      <c r="I72" s="189"/>
      <c r="J72" s="189"/>
      <c r="K72" s="189"/>
      <c r="L72" s="189"/>
      <c r="M72" s="189"/>
      <c r="N72" s="189"/>
      <c r="O72" s="189"/>
      <c r="P72" s="189"/>
      <c r="Q72" s="189"/>
      <c r="R72" s="189"/>
      <c r="S72" s="189"/>
      <c r="T72" s="189"/>
      <c r="U72" s="189"/>
      <c r="V72" s="189"/>
      <c r="W72" s="189"/>
      <c r="X72" s="189"/>
      <c r="Y72" s="189"/>
      <c r="Z72" s="189"/>
      <c r="AA72" s="189"/>
    </row>
    <row r="73" spans="1:27" ht="10.8" customHeight="1" x14ac:dyDescent="0.25">
      <c r="A73" s="189"/>
      <c r="B73" s="189"/>
      <c r="C73" s="189"/>
      <c r="D73" s="189"/>
      <c r="E73" s="189"/>
      <c r="F73" s="189"/>
      <c r="G73" s="189"/>
      <c r="H73" s="189"/>
      <c r="I73" s="189"/>
      <c r="J73" s="189"/>
      <c r="K73" s="189"/>
      <c r="L73" s="189"/>
      <c r="M73" s="189"/>
      <c r="N73" s="189"/>
      <c r="O73" s="189"/>
      <c r="P73" s="189"/>
      <c r="Q73" s="189"/>
      <c r="R73" s="189"/>
      <c r="S73" s="189"/>
      <c r="T73" s="189"/>
      <c r="U73" s="189"/>
      <c r="V73" s="189"/>
      <c r="W73" s="189"/>
      <c r="X73" s="189"/>
      <c r="Y73" s="189"/>
      <c r="Z73" s="189"/>
      <c r="AA73" s="189"/>
    </row>
    <row r="74" spans="1:27" ht="10.199999999999999" customHeight="1" x14ac:dyDescent="0.25">
      <c r="A74" s="190" t="s">
        <v>52</v>
      </c>
      <c r="B74" s="191"/>
      <c r="C74" s="191"/>
      <c r="D74" s="191"/>
      <c r="E74" s="191"/>
      <c r="F74" s="191"/>
      <c r="G74" s="191"/>
      <c r="H74" s="191"/>
      <c r="I74" s="191"/>
      <c r="J74" s="191"/>
      <c r="K74" s="192"/>
      <c r="L74" s="193" t="s">
        <v>100</v>
      </c>
      <c r="M74" s="194"/>
      <c r="N74" s="194"/>
      <c r="O74" s="194"/>
      <c r="P74" s="194"/>
      <c r="Q74" s="194"/>
      <c r="R74" s="195"/>
      <c r="S74" s="193" t="s">
        <v>53</v>
      </c>
      <c r="T74" s="194"/>
      <c r="U74" s="194"/>
      <c r="V74" s="194"/>
      <c r="W74" s="194"/>
      <c r="X74" s="195"/>
      <c r="Y74" s="193" t="s">
        <v>54</v>
      </c>
      <c r="Z74" s="194"/>
      <c r="AA74" s="195"/>
    </row>
    <row r="75" spans="1:27" ht="10.199999999999999" customHeight="1" x14ac:dyDescent="0.25">
      <c r="A75" s="162"/>
      <c r="B75" s="163"/>
      <c r="C75" s="163"/>
      <c r="D75" s="163"/>
      <c r="E75" s="163"/>
      <c r="F75" s="163"/>
      <c r="G75" s="163"/>
      <c r="H75" s="163"/>
      <c r="I75" s="163"/>
      <c r="J75" s="163"/>
      <c r="K75" s="164"/>
      <c r="L75" s="183"/>
      <c r="M75" s="184"/>
      <c r="N75" s="184"/>
      <c r="O75" s="184"/>
      <c r="P75" s="184"/>
      <c r="Q75" s="184"/>
      <c r="R75" s="185"/>
      <c r="S75" s="183"/>
      <c r="T75" s="184"/>
      <c r="U75" s="184"/>
      <c r="V75" s="184"/>
      <c r="W75" s="184"/>
      <c r="X75" s="185"/>
      <c r="Y75" s="183"/>
      <c r="Z75" s="184"/>
      <c r="AA75" s="185"/>
    </row>
    <row r="76" spans="1:27" ht="10.199999999999999" customHeight="1" x14ac:dyDescent="0.25">
      <c r="A76" s="162" t="s">
        <v>58</v>
      </c>
      <c r="B76" s="163"/>
      <c r="C76" s="163"/>
      <c r="D76" s="163"/>
      <c r="E76" s="163"/>
      <c r="F76" s="163"/>
      <c r="G76" s="163"/>
      <c r="H76" s="163"/>
      <c r="I76" s="163"/>
      <c r="J76" s="163"/>
      <c r="K76" s="164"/>
      <c r="L76" s="174">
        <v>9.5646000000000004</v>
      </c>
      <c r="M76" s="175"/>
      <c r="N76" s="175"/>
      <c r="O76" s="175"/>
      <c r="P76" s="175"/>
      <c r="Q76" s="175"/>
      <c r="R76" s="176"/>
      <c r="S76" s="186">
        <v>142978.79999999999</v>
      </c>
      <c r="T76" s="187"/>
      <c r="U76" s="187"/>
      <c r="V76" s="187"/>
      <c r="W76" s="187"/>
      <c r="X76" s="188"/>
      <c r="Y76" s="180">
        <v>5.42</v>
      </c>
      <c r="Z76" s="181"/>
      <c r="AA76" s="182"/>
    </row>
    <row r="77" spans="1:27" ht="10.199999999999999" customHeight="1" x14ac:dyDescent="0.25">
      <c r="A77" s="162"/>
      <c r="B77" s="163"/>
      <c r="C77" s="163"/>
      <c r="D77" s="163"/>
      <c r="E77" s="163"/>
      <c r="F77" s="163"/>
      <c r="G77" s="163"/>
      <c r="H77" s="163"/>
      <c r="I77" s="163"/>
      <c r="J77" s="163"/>
      <c r="K77" s="164"/>
      <c r="L77" s="174"/>
      <c r="M77" s="175"/>
      <c r="N77" s="175"/>
      <c r="O77" s="175"/>
      <c r="P77" s="175"/>
      <c r="Q77" s="175"/>
      <c r="R77" s="176"/>
      <c r="S77" s="186"/>
      <c r="T77" s="187"/>
      <c r="U77" s="187"/>
      <c r="V77" s="187"/>
      <c r="W77" s="187"/>
      <c r="X77" s="188"/>
      <c r="Y77" s="180"/>
      <c r="Z77" s="181"/>
      <c r="AA77" s="182"/>
    </row>
    <row r="78" spans="1:27" ht="10.199999999999999" customHeight="1" x14ac:dyDescent="0.25">
      <c r="A78" s="162" t="s">
        <v>20</v>
      </c>
      <c r="B78" s="163"/>
      <c r="C78" s="163"/>
      <c r="D78" s="163"/>
      <c r="E78" s="163"/>
      <c r="F78" s="163"/>
      <c r="G78" s="163"/>
      <c r="H78" s="163"/>
      <c r="I78" s="163"/>
      <c r="J78" s="163"/>
      <c r="K78" s="164"/>
      <c r="L78" s="165">
        <v>87.764600000000002</v>
      </c>
      <c r="M78" s="166"/>
      <c r="N78" s="166"/>
      <c r="O78" s="166"/>
      <c r="P78" s="166"/>
      <c r="Q78" s="166"/>
      <c r="R78" s="167"/>
      <c r="S78" s="168">
        <v>1311966.08</v>
      </c>
      <c r="T78" s="169"/>
      <c r="U78" s="169"/>
      <c r="V78" s="169"/>
      <c r="W78" s="169"/>
      <c r="X78" s="170"/>
      <c r="Y78" s="171">
        <v>49.81</v>
      </c>
      <c r="Z78" s="172"/>
      <c r="AA78" s="173"/>
    </row>
    <row r="79" spans="1:27" ht="10.199999999999999" customHeight="1" x14ac:dyDescent="0.25">
      <c r="A79" s="162"/>
      <c r="B79" s="163"/>
      <c r="C79" s="163"/>
      <c r="D79" s="163"/>
      <c r="E79" s="163"/>
      <c r="F79" s="163"/>
      <c r="G79" s="163"/>
      <c r="H79" s="163"/>
      <c r="I79" s="163"/>
      <c r="J79" s="163"/>
      <c r="K79" s="164"/>
      <c r="L79" s="165"/>
      <c r="M79" s="166"/>
      <c r="N79" s="166"/>
      <c r="O79" s="166"/>
      <c r="P79" s="166"/>
      <c r="Q79" s="166"/>
      <c r="R79" s="167"/>
      <c r="S79" s="168"/>
      <c r="T79" s="169"/>
      <c r="U79" s="169"/>
      <c r="V79" s="169"/>
      <c r="W79" s="169"/>
      <c r="X79" s="170"/>
      <c r="Y79" s="171"/>
      <c r="Z79" s="172"/>
      <c r="AA79" s="173"/>
    </row>
    <row r="80" spans="1:27" ht="10.199999999999999" customHeight="1" x14ac:dyDescent="0.25">
      <c r="A80" s="162" t="s">
        <v>43</v>
      </c>
      <c r="B80" s="163"/>
      <c r="C80" s="163"/>
      <c r="D80" s="163"/>
      <c r="E80" s="163"/>
      <c r="F80" s="163"/>
      <c r="G80" s="163"/>
      <c r="H80" s="163"/>
      <c r="I80" s="163"/>
      <c r="J80" s="163"/>
      <c r="K80" s="164"/>
      <c r="L80" s="174">
        <v>2.6707000000000001</v>
      </c>
      <c r="M80" s="175"/>
      <c r="N80" s="175"/>
      <c r="O80" s="175"/>
      <c r="P80" s="175"/>
      <c r="Q80" s="175"/>
      <c r="R80" s="176"/>
      <c r="S80" s="177">
        <v>39923.67</v>
      </c>
      <c r="T80" s="178"/>
      <c r="U80" s="178"/>
      <c r="V80" s="178"/>
      <c r="W80" s="178"/>
      <c r="X80" s="179"/>
      <c r="Y80" s="180">
        <v>1.51</v>
      </c>
      <c r="Z80" s="181"/>
      <c r="AA80" s="182"/>
    </row>
    <row r="81" spans="1:27" ht="10.199999999999999" customHeight="1" x14ac:dyDescent="0.25">
      <c r="A81" s="162"/>
      <c r="B81" s="163"/>
      <c r="C81" s="163"/>
      <c r="D81" s="163"/>
      <c r="E81" s="163"/>
      <c r="F81" s="163"/>
      <c r="G81" s="163"/>
      <c r="H81" s="163"/>
      <c r="I81" s="163"/>
      <c r="J81" s="163"/>
      <c r="K81" s="164"/>
      <c r="L81" s="174"/>
      <c r="M81" s="175"/>
      <c r="N81" s="175"/>
      <c r="O81" s="175"/>
      <c r="P81" s="175"/>
      <c r="Q81" s="175"/>
      <c r="R81" s="176"/>
      <c r="S81" s="177"/>
      <c r="T81" s="178"/>
      <c r="U81" s="178"/>
      <c r="V81" s="178"/>
      <c r="W81" s="178"/>
      <c r="X81" s="179"/>
      <c r="Y81" s="180"/>
      <c r="Z81" s="181"/>
      <c r="AA81" s="182"/>
    </row>
    <row r="82" spans="1:27" ht="10.199999999999999" customHeight="1" x14ac:dyDescent="0.25">
      <c r="A82" s="148" t="s">
        <v>55</v>
      </c>
      <c r="B82" s="149"/>
      <c r="C82" s="149"/>
      <c r="D82" s="149"/>
      <c r="E82" s="149"/>
      <c r="F82" s="149"/>
      <c r="G82" s="149"/>
      <c r="H82" s="149"/>
      <c r="I82" s="149"/>
      <c r="J82" s="149"/>
      <c r="K82" s="150"/>
      <c r="L82" s="151">
        <v>100</v>
      </c>
      <c r="M82" s="152"/>
      <c r="N82" s="152"/>
      <c r="O82" s="152"/>
      <c r="P82" s="152"/>
      <c r="Q82" s="152"/>
      <c r="R82" s="153"/>
      <c r="S82" s="154">
        <v>1494868.55</v>
      </c>
      <c r="T82" s="155"/>
      <c r="U82" s="155"/>
      <c r="V82" s="155"/>
      <c r="W82" s="155"/>
      <c r="X82" s="156"/>
      <c r="Y82" s="157">
        <v>56.74</v>
      </c>
      <c r="Z82" s="158"/>
      <c r="AA82" s="159"/>
    </row>
    <row r="83" spans="1:27" ht="11.4" customHeight="1" x14ac:dyDescent="0.25">
      <c r="A83" s="160" t="s">
        <v>56</v>
      </c>
      <c r="B83" s="160"/>
      <c r="C83" s="160"/>
      <c r="D83" s="160"/>
      <c r="E83" s="160"/>
      <c r="F83" s="160"/>
      <c r="G83" s="160"/>
      <c r="H83" s="160"/>
      <c r="I83" s="160"/>
      <c r="J83" s="160"/>
      <c r="K83" s="161"/>
      <c r="L83" s="161"/>
      <c r="M83" s="161"/>
      <c r="N83" s="161"/>
      <c r="O83" s="161"/>
      <c r="P83" s="161"/>
      <c r="Q83" s="161"/>
      <c r="R83" s="161"/>
      <c r="S83" s="161"/>
      <c r="T83" s="161"/>
      <c r="U83" s="161"/>
      <c r="V83" s="161"/>
      <c r="W83" s="161"/>
      <c r="X83" s="161"/>
      <c r="Y83" s="161"/>
      <c r="Z83" s="161"/>
      <c r="AA83" s="161"/>
    </row>
  </sheetData>
  <mergeCells count="290">
    <mergeCell ref="A1:C3"/>
    <mergeCell ref="D1:R1"/>
    <mergeCell ref="S1:AA1"/>
    <mergeCell ref="D2:R2"/>
    <mergeCell ref="S2:AA2"/>
    <mergeCell ref="D3:R3"/>
    <mergeCell ref="S3:AA3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6:AA46"/>
    <mergeCell ref="A47:AA47"/>
    <mergeCell ref="A48:X48"/>
    <mergeCell ref="Y48:AA48"/>
    <mergeCell ref="A49:AA49"/>
    <mergeCell ref="A50:AA50"/>
    <mergeCell ref="A46:C46"/>
    <mergeCell ref="D46:J46"/>
    <mergeCell ref="K46:L46"/>
    <mergeCell ref="M46:O46"/>
    <mergeCell ref="P46:U46"/>
    <mergeCell ref="V46:Y46"/>
    <mergeCell ref="Z51:AA51"/>
    <mergeCell ref="A52:C52"/>
    <mergeCell ref="D52:AA52"/>
    <mergeCell ref="A53:C53"/>
    <mergeCell ref="D53:J53"/>
    <mergeCell ref="K53:L53"/>
    <mergeCell ref="M53:O53"/>
    <mergeCell ref="P53:U53"/>
    <mergeCell ref="V53:Y53"/>
    <mergeCell ref="Z53:AA53"/>
    <mergeCell ref="A51:C51"/>
    <mergeCell ref="D51:J51"/>
    <mergeCell ref="K51:L51"/>
    <mergeCell ref="M51:O51"/>
    <mergeCell ref="P51:U51"/>
    <mergeCell ref="V51:Y51"/>
    <mergeCell ref="A56:AA56"/>
    <mergeCell ref="A57:X57"/>
    <mergeCell ref="Y57:AA57"/>
    <mergeCell ref="A58:AA58"/>
    <mergeCell ref="A59:X59"/>
    <mergeCell ref="Y59:AA59"/>
    <mergeCell ref="Z54:AA54"/>
    <mergeCell ref="A55:C55"/>
    <mergeCell ref="D55:J55"/>
    <mergeCell ref="K55:L55"/>
    <mergeCell ref="M55:O55"/>
    <mergeCell ref="P55:U55"/>
    <mergeCell ref="V55:Y55"/>
    <mergeCell ref="Z55:AA55"/>
    <mergeCell ref="A54:C54"/>
    <mergeCell ref="D54:J54"/>
    <mergeCell ref="K54:L54"/>
    <mergeCell ref="M54:O54"/>
    <mergeCell ref="P54:U54"/>
    <mergeCell ref="V54:Y54"/>
    <mergeCell ref="A63:B63"/>
    <mergeCell ref="C63:AA63"/>
    <mergeCell ref="A64:B64"/>
    <mergeCell ref="C64:AA64"/>
    <mergeCell ref="A65:B65"/>
    <mergeCell ref="C65:AA65"/>
    <mergeCell ref="A60:AA60"/>
    <mergeCell ref="A61:B61"/>
    <mergeCell ref="C61:AA61"/>
    <mergeCell ref="A62:B62"/>
    <mergeCell ref="C62:T62"/>
    <mergeCell ref="U62:AA62"/>
    <mergeCell ref="A69:B69"/>
    <mergeCell ref="C69:T69"/>
    <mergeCell ref="U69:AA69"/>
    <mergeCell ref="A70:B70"/>
    <mergeCell ref="C70:AA70"/>
    <mergeCell ref="A71:AA71"/>
    <mergeCell ref="A66:B66"/>
    <mergeCell ref="C66:AA66"/>
    <mergeCell ref="A67:B67"/>
    <mergeCell ref="C67:AA67"/>
    <mergeCell ref="A68:B68"/>
    <mergeCell ref="C68:AA68"/>
    <mergeCell ref="A75:K75"/>
    <mergeCell ref="L75:R75"/>
    <mergeCell ref="S75:X75"/>
    <mergeCell ref="Y75:AA75"/>
    <mergeCell ref="A76:K77"/>
    <mergeCell ref="L76:R77"/>
    <mergeCell ref="S76:X77"/>
    <mergeCell ref="Y76:AA77"/>
    <mergeCell ref="A72:AA72"/>
    <mergeCell ref="A73:AA73"/>
    <mergeCell ref="A74:K74"/>
    <mergeCell ref="L74:R74"/>
    <mergeCell ref="S74:X74"/>
    <mergeCell ref="Y74:AA74"/>
    <mergeCell ref="A82:K82"/>
    <mergeCell ref="L82:R82"/>
    <mergeCell ref="S82:X82"/>
    <mergeCell ref="Y82:AA82"/>
    <mergeCell ref="A83:J83"/>
    <mergeCell ref="K83:AA83"/>
    <mergeCell ref="A78:K79"/>
    <mergeCell ref="L78:R79"/>
    <mergeCell ref="S78:X79"/>
    <mergeCell ref="Y78:AA79"/>
    <mergeCell ref="A80:K81"/>
    <mergeCell ref="L80:R81"/>
    <mergeCell ref="S80:X81"/>
    <mergeCell ref="Y80:AA81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59475-5F38-4135-8AEA-95D045FB1AD8}">
  <dimension ref="A1:AC83"/>
  <sheetViews>
    <sheetView zoomScaleNormal="100" workbookViewId="0">
      <selection activeCell="AH21" sqref="AH21"/>
    </sheetView>
  </sheetViews>
  <sheetFormatPr defaultRowHeight="13.2" x14ac:dyDescent="0.25"/>
  <cols>
    <col min="1" max="2" width="4.6640625" style="100" bestFit="1" customWidth="1"/>
    <col min="3" max="3" width="1.88671875" style="100" bestFit="1" customWidth="1"/>
    <col min="4" max="5" width="2.77734375" style="100" bestFit="1" customWidth="1"/>
    <col min="6" max="6" width="1.88671875" style="100" bestFit="1" customWidth="1"/>
    <col min="7" max="7" width="4.6640625" style="100" bestFit="1" customWidth="1"/>
    <col min="8" max="8" width="5.5546875" style="100" bestFit="1" customWidth="1"/>
    <col min="9" max="9" width="9.33203125" style="100" bestFit="1" customWidth="1"/>
    <col min="10" max="10" width="8.44140625" style="100" bestFit="1" customWidth="1"/>
    <col min="11" max="11" width="4.6640625" style="100" bestFit="1" customWidth="1"/>
    <col min="12" max="12" width="0.88671875" style="100" bestFit="1" customWidth="1"/>
    <col min="13" max="13" width="3.77734375" style="100" bestFit="1" customWidth="1"/>
    <col min="14" max="14" width="0.88671875" style="100" bestFit="1" customWidth="1"/>
    <col min="15" max="15" width="2.77734375" style="100" bestFit="1" customWidth="1"/>
    <col min="16" max="16" width="0.88671875" style="100" bestFit="1" customWidth="1"/>
    <col min="17" max="17" width="3.77734375" style="100" bestFit="1" customWidth="1"/>
    <col min="18" max="18" width="0.88671875" style="100" bestFit="1" customWidth="1"/>
    <col min="19" max="19" width="2.77734375" style="100" bestFit="1" customWidth="1"/>
    <col min="20" max="20" width="1.88671875" style="100" bestFit="1" customWidth="1"/>
    <col min="21" max="22" width="0.88671875" style="100" bestFit="1" customWidth="1"/>
    <col min="23" max="23" width="5.5546875" style="100" bestFit="1" customWidth="1"/>
    <col min="24" max="24" width="1.88671875" style="100" bestFit="1" customWidth="1"/>
    <col min="25" max="25" width="2.77734375" style="100" bestFit="1" customWidth="1"/>
    <col min="26" max="26" width="1.88671875" style="100" bestFit="1" customWidth="1"/>
    <col min="27" max="27" width="9.33203125" style="100" bestFit="1" customWidth="1"/>
    <col min="28" max="256" width="8.88671875" style="100"/>
    <col min="257" max="258" width="4.6640625" style="100" bestFit="1" customWidth="1"/>
    <col min="259" max="259" width="1.88671875" style="100" bestFit="1" customWidth="1"/>
    <col min="260" max="261" width="2.77734375" style="100" bestFit="1" customWidth="1"/>
    <col min="262" max="262" width="1.88671875" style="100" bestFit="1" customWidth="1"/>
    <col min="263" max="263" width="4.6640625" style="100" bestFit="1" customWidth="1"/>
    <col min="264" max="264" width="5.5546875" style="100" bestFit="1" customWidth="1"/>
    <col min="265" max="265" width="9.33203125" style="100" bestFit="1" customWidth="1"/>
    <col min="266" max="266" width="8.44140625" style="100" bestFit="1" customWidth="1"/>
    <col min="267" max="267" width="4.6640625" style="100" bestFit="1" customWidth="1"/>
    <col min="268" max="268" width="0.88671875" style="100" bestFit="1" customWidth="1"/>
    <col min="269" max="269" width="3.77734375" style="100" bestFit="1" customWidth="1"/>
    <col min="270" max="270" width="0.88671875" style="100" bestFit="1" customWidth="1"/>
    <col min="271" max="271" width="2.77734375" style="100" bestFit="1" customWidth="1"/>
    <col min="272" max="272" width="0.88671875" style="100" bestFit="1" customWidth="1"/>
    <col min="273" max="273" width="3.77734375" style="100" bestFit="1" customWidth="1"/>
    <col min="274" max="274" width="0.88671875" style="100" bestFit="1" customWidth="1"/>
    <col min="275" max="275" width="2.77734375" style="100" bestFit="1" customWidth="1"/>
    <col min="276" max="276" width="1.88671875" style="100" bestFit="1" customWidth="1"/>
    <col min="277" max="278" width="0.88671875" style="100" bestFit="1" customWidth="1"/>
    <col min="279" max="279" width="5.5546875" style="100" bestFit="1" customWidth="1"/>
    <col min="280" max="280" width="1.88671875" style="100" bestFit="1" customWidth="1"/>
    <col min="281" max="281" width="2.77734375" style="100" bestFit="1" customWidth="1"/>
    <col min="282" max="282" width="1.88671875" style="100" bestFit="1" customWidth="1"/>
    <col min="283" max="283" width="9.33203125" style="100" bestFit="1" customWidth="1"/>
    <col min="284" max="512" width="8.88671875" style="100"/>
    <col min="513" max="514" width="4.6640625" style="100" bestFit="1" customWidth="1"/>
    <col min="515" max="515" width="1.88671875" style="100" bestFit="1" customWidth="1"/>
    <col min="516" max="517" width="2.77734375" style="100" bestFit="1" customWidth="1"/>
    <col min="518" max="518" width="1.88671875" style="100" bestFit="1" customWidth="1"/>
    <col min="519" max="519" width="4.6640625" style="100" bestFit="1" customWidth="1"/>
    <col min="520" max="520" width="5.5546875" style="100" bestFit="1" customWidth="1"/>
    <col min="521" max="521" width="9.33203125" style="100" bestFit="1" customWidth="1"/>
    <col min="522" max="522" width="8.44140625" style="100" bestFit="1" customWidth="1"/>
    <col min="523" max="523" width="4.6640625" style="100" bestFit="1" customWidth="1"/>
    <col min="524" max="524" width="0.88671875" style="100" bestFit="1" customWidth="1"/>
    <col min="525" max="525" width="3.77734375" style="100" bestFit="1" customWidth="1"/>
    <col min="526" max="526" width="0.88671875" style="100" bestFit="1" customWidth="1"/>
    <col min="527" max="527" width="2.77734375" style="100" bestFit="1" customWidth="1"/>
    <col min="528" max="528" width="0.88671875" style="100" bestFit="1" customWidth="1"/>
    <col min="529" max="529" width="3.77734375" style="100" bestFit="1" customWidth="1"/>
    <col min="530" max="530" width="0.88671875" style="100" bestFit="1" customWidth="1"/>
    <col min="531" max="531" width="2.77734375" style="100" bestFit="1" customWidth="1"/>
    <col min="532" max="532" width="1.88671875" style="100" bestFit="1" customWidth="1"/>
    <col min="533" max="534" width="0.88671875" style="100" bestFit="1" customWidth="1"/>
    <col min="535" max="535" width="5.5546875" style="100" bestFit="1" customWidth="1"/>
    <col min="536" max="536" width="1.88671875" style="100" bestFit="1" customWidth="1"/>
    <col min="537" max="537" width="2.77734375" style="100" bestFit="1" customWidth="1"/>
    <col min="538" max="538" width="1.88671875" style="100" bestFit="1" customWidth="1"/>
    <col min="539" max="539" width="9.33203125" style="100" bestFit="1" customWidth="1"/>
    <col min="540" max="768" width="8.88671875" style="100"/>
    <col min="769" max="770" width="4.6640625" style="100" bestFit="1" customWidth="1"/>
    <col min="771" max="771" width="1.88671875" style="100" bestFit="1" customWidth="1"/>
    <col min="772" max="773" width="2.77734375" style="100" bestFit="1" customWidth="1"/>
    <col min="774" max="774" width="1.88671875" style="100" bestFit="1" customWidth="1"/>
    <col min="775" max="775" width="4.6640625" style="100" bestFit="1" customWidth="1"/>
    <col min="776" max="776" width="5.5546875" style="100" bestFit="1" customWidth="1"/>
    <col min="777" max="777" width="9.33203125" style="100" bestFit="1" customWidth="1"/>
    <col min="778" max="778" width="8.44140625" style="100" bestFit="1" customWidth="1"/>
    <col min="779" max="779" width="4.6640625" style="100" bestFit="1" customWidth="1"/>
    <col min="780" max="780" width="0.88671875" style="100" bestFit="1" customWidth="1"/>
    <col min="781" max="781" width="3.77734375" style="100" bestFit="1" customWidth="1"/>
    <col min="782" max="782" width="0.88671875" style="100" bestFit="1" customWidth="1"/>
    <col min="783" max="783" width="2.77734375" style="100" bestFit="1" customWidth="1"/>
    <col min="784" max="784" width="0.88671875" style="100" bestFit="1" customWidth="1"/>
    <col min="785" max="785" width="3.77734375" style="100" bestFit="1" customWidth="1"/>
    <col min="786" max="786" width="0.88671875" style="100" bestFit="1" customWidth="1"/>
    <col min="787" max="787" width="2.77734375" style="100" bestFit="1" customWidth="1"/>
    <col min="788" max="788" width="1.88671875" style="100" bestFit="1" customWidth="1"/>
    <col min="789" max="790" width="0.88671875" style="100" bestFit="1" customWidth="1"/>
    <col min="791" max="791" width="5.5546875" style="100" bestFit="1" customWidth="1"/>
    <col min="792" max="792" width="1.88671875" style="100" bestFit="1" customWidth="1"/>
    <col min="793" max="793" width="2.77734375" style="100" bestFit="1" customWidth="1"/>
    <col min="794" max="794" width="1.88671875" style="100" bestFit="1" customWidth="1"/>
    <col min="795" max="795" width="9.33203125" style="100" bestFit="1" customWidth="1"/>
    <col min="796" max="1024" width="8.88671875" style="100"/>
    <col min="1025" max="1026" width="4.6640625" style="100" bestFit="1" customWidth="1"/>
    <col min="1027" max="1027" width="1.88671875" style="100" bestFit="1" customWidth="1"/>
    <col min="1028" max="1029" width="2.77734375" style="100" bestFit="1" customWidth="1"/>
    <col min="1030" max="1030" width="1.88671875" style="100" bestFit="1" customWidth="1"/>
    <col min="1031" max="1031" width="4.6640625" style="100" bestFit="1" customWidth="1"/>
    <col min="1032" max="1032" width="5.5546875" style="100" bestFit="1" customWidth="1"/>
    <col min="1033" max="1033" width="9.33203125" style="100" bestFit="1" customWidth="1"/>
    <col min="1034" max="1034" width="8.44140625" style="100" bestFit="1" customWidth="1"/>
    <col min="1035" max="1035" width="4.6640625" style="100" bestFit="1" customWidth="1"/>
    <col min="1036" max="1036" width="0.88671875" style="100" bestFit="1" customWidth="1"/>
    <col min="1037" max="1037" width="3.77734375" style="100" bestFit="1" customWidth="1"/>
    <col min="1038" max="1038" width="0.88671875" style="100" bestFit="1" customWidth="1"/>
    <col min="1039" max="1039" width="2.77734375" style="100" bestFit="1" customWidth="1"/>
    <col min="1040" max="1040" width="0.88671875" style="100" bestFit="1" customWidth="1"/>
    <col min="1041" max="1041" width="3.77734375" style="100" bestFit="1" customWidth="1"/>
    <col min="1042" max="1042" width="0.88671875" style="100" bestFit="1" customWidth="1"/>
    <col min="1043" max="1043" width="2.77734375" style="100" bestFit="1" customWidth="1"/>
    <col min="1044" max="1044" width="1.88671875" style="100" bestFit="1" customWidth="1"/>
    <col min="1045" max="1046" width="0.88671875" style="100" bestFit="1" customWidth="1"/>
    <col min="1047" max="1047" width="5.5546875" style="100" bestFit="1" customWidth="1"/>
    <col min="1048" max="1048" width="1.88671875" style="100" bestFit="1" customWidth="1"/>
    <col min="1049" max="1049" width="2.77734375" style="100" bestFit="1" customWidth="1"/>
    <col min="1050" max="1050" width="1.88671875" style="100" bestFit="1" customWidth="1"/>
    <col min="1051" max="1051" width="9.33203125" style="100" bestFit="1" customWidth="1"/>
    <col min="1052" max="1280" width="8.88671875" style="100"/>
    <col min="1281" max="1282" width="4.6640625" style="100" bestFit="1" customWidth="1"/>
    <col min="1283" max="1283" width="1.88671875" style="100" bestFit="1" customWidth="1"/>
    <col min="1284" max="1285" width="2.77734375" style="100" bestFit="1" customWidth="1"/>
    <col min="1286" max="1286" width="1.88671875" style="100" bestFit="1" customWidth="1"/>
    <col min="1287" max="1287" width="4.6640625" style="100" bestFit="1" customWidth="1"/>
    <col min="1288" max="1288" width="5.5546875" style="100" bestFit="1" customWidth="1"/>
    <col min="1289" max="1289" width="9.33203125" style="100" bestFit="1" customWidth="1"/>
    <col min="1290" max="1290" width="8.44140625" style="100" bestFit="1" customWidth="1"/>
    <col min="1291" max="1291" width="4.6640625" style="100" bestFit="1" customWidth="1"/>
    <col min="1292" max="1292" width="0.88671875" style="100" bestFit="1" customWidth="1"/>
    <col min="1293" max="1293" width="3.77734375" style="100" bestFit="1" customWidth="1"/>
    <col min="1294" max="1294" width="0.88671875" style="100" bestFit="1" customWidth="1"/>
    <col min="1295" max="1295" width="2.77734375" style="100" bestFit="1" customWidth="1"/>
    <col min="1296" max="1296" width="0.88671875" style="100" bestFit="1" customWidth="1"/>
    <col min="1297" max="1297" width="3.77734375" style="100" bestFit="1" customWidth="1"/>
    <col min="1298" max="1298" width="0.88671875" style="100" bestFit="1" customWidth="1"/>
    <col min="1299" max="1299" width="2.77734375" style="100" bestFit="1" customWidth="1"/>
    <col min="1300" max="1300" width="1.88671875" style="100" bestFit="1" customWidth="1"/>
    <col min="1301" max="1302" width="0.88671875" style="100" bestFit="1" customWidth="1"/>
    <col min="1303" max="1303" width="5.5546875" style="100" bestFit="1" customWidth="1"/>
    <col min="1304" max="1304" width="1.88671875" style="100" bestFit="1" customWidth="1"/>
    <col min="1305" max="1305" width="2.77734375" style="100" bestFit="1" customWidth="1"/>
    <col min="1306" max="1306" width="1.88671875" style="100" bestFit="1" customWidth="1"/>
    <col min="1307" max="1307" width="9.33203125" style="100" bestFit="1" customWidth="1"/>
    <col min="1308" max="1536" width="8.88671875" style="100"/>
    <col min="1537" max="1538" width="4.6640625" style="100" bestFit="1" customWidth="1"/>
    <col min="1539" max="1539" width="1.88671875" style="100" bestFit="1" customWidth="1"/>
    <col min="1540" max="1541" width="2.77734375" style="100" bestFit="1" customWidth="1"/>
    <col min="1542" max="1542" width="1.88671875" style="100" bestFit="1" customWidth="1"/>
    <col min="1543" max="1543" width="4.6640625" style="100" bestFit="1" customWidth="1"/>
    <col min="1544" max="1544" width="5.5546875" style="100" bestFit="1" customWidth="1"/>
    <col min="1545" max="1545" width="9.33203125" style="100" bestFit="1" customWidth="1"/>
    <col min="1546" max="1546" width="8.44140625" style="100" bestFit="1" customWidth="1"/>
    <col min="1547" max="1547" width="4.6640625" style="100" bestFit="1" customWidth="1"/>
    <col min="1548" max="1548" width="0.88671875" style="100" bestFit="1" customWidth="1"/>
    <col min="1549" max="1549" width="3.77734375" style="100" bestFit="1" customWidth="1"/>
    <col min="1550" max="1550" width="0.88671875" style="100" bestFit="1" customWidth="1"/>
    <col min="1551" max="1551" width="2.77734375" style="100" bestFit="1" customWidth="1"/>
    <col min="1552" max="1552" width="0.88671875" style="100" bestFit="1" customWidth="1"/>
    <col min="1553" max="1553" width="3.77734375" style="100" bestFit="1" customWidth="1"/>
    <col min="1554" max="1554" width="0.88671875" style="100" bestFit="1" customWidth="1"/>
    <col min="1555" max="1555" width="2.77734375" style="100" bestFit="1" customWidth="1"/>
    <col min="1556" max="1556" width="1.88671875" style="100" bestFit="1" customWidth="1"/>
    <col min="1557" max="1558" width="0.88671875" style="100" bestFit="1" customWidth="1"/>
    <col min="1559" max="1559" width="5.5546875" style="100" bestFit="1" customWidth="1"/>
    <col min="1560" max="1560" width="1.88671875" style="100" bestFit="1" customWidth="1"/>
    <col min="1561" max="1561" width="2.77734375" style="100" bestFit="1" customWidth="1"/>
    <col min="1562" max="1562" width="1.88671875" style="100" bestFit="1" customWidth="1"/>
    <col min="1563" max="1563" width="9.33203125" style="100" bestFit="1" customWidth="1"/>
    <col min="1564" max="1792" width="8.88671875" style="100"/>
    <col min="1793" max="1794" width="4.6640625" style="100" bestFit="1" customWidth="1"/>
    <col min="1795" max="1795" width="1.88671875" style="100" bestFit="1" customWidth="1"/>
    <col min="1796" max="1797" width="2.77734375" style="100" bestFit="1" customWidth="1"/>
    <col min="1798" max="1798" width="1.88671875" style="100" bestFit="1" customWidth="1"/>
    <col min="1799" max="1799" width="4.6640625" style="100" bestFit="1" customWidth="1"/>
    <col min="1800" max="1800" width="5.5546875" style="100" bestFit="1" customWidth="1"/>
    <col min="1801" max="1801" width="9.33203125" style="100" bestFit="1" customWidth="1"/>
    <col min="1802" max="1802" width="8.44140625" style="100" bestFit="1" customWidth="1"/>
    <col min="1803" max="1803" width="4.6640625" style="100" bestFit="1" customWidth="1"/>
    <col min="1804" max="1804" width="0.88671875" style="100" bestFit="1" customWidth="1"/>
    <col min="1805" max="1805" width="3.77734375" style="100" bestFit="1" customWidth="1"/>
    <col min="1806" max="1806" width="0.88671875" style="100" bestFit="1" customWidth="1"/>
    <col min="1807" max="1807" width="2.77734375" style="100" bestFit="1" customWidth="1"/>
    <col min="1808" max="1808" width="0.88671875" style="100" bestFit="1" customWidth="1"/>
    <col min="1809" max="1809" width="3.77734375" style="100" bestFit="1" customWidth="1"/>
    <col min="1810" max="1810" width="0.88671875" style="100" bestFit="1" customWidth="1"/>
    <col min="1811" max="1811" width="2.77734375" style="100" bestFit="1" customWidth="1"/>
    <col min="1812" max="1812" width="1.88671875" style="100" bestFit="1" customWidth="1"/>
    <col min="1813" max="1814" width="0.88671875" style="100" bestFit="1" customWidth="1"/>
    <col min="1815" max="1815" width="5.5546875" style="100" bestFit="1" customWidth="1"/>
    <col min="1816" max="1816" width="1.88671875" style="100" bestFit="1" customWidth="1"/>
    <col min="1817" max="1817" width="2.77734375" style="100" bestFit="1" customWidth="1"/>
    <col min="1818" max="1818" width="1.88671875" style="100" bestFit="1" customWidth="1"/>
    <col min="1819" max="1819" width="9.33203125" style="100" bestFit="1" customWidth="1"/>
    <col min="1820" max="2048" width="8.88671875" style="100"/>
    <col min="2049" max="2050" width="4.6640625" style="100" bestFit="1" customWidth="1"/>
    <col min="2051" max="2051" width="1.88671875" style="100" bestFit="1" customWidth="1"/>
    <col min="2052" max="2053" width="2.77734375" style="100" bestFit="1" customWidth="1"/>
    <col min="2054" max="2054" width="1.88671875" style="100" bestFit="1" customWidth="1"/>
    <col min="2055" max="2055" width="4.6640625" style="100" bestFit="1" customWidth="1"/>
    <col min="2056" max="2056" width="5.5546875" style="100" bestFit="1" customWidth="1"/>
    <col min="2057" max="2057" width="9.33203125" style="100" bestFit="1" customWidth="1"/>
    <col min="2058" max="2058" width="8.44140625" style="100" bestFit="1" customWidth="1"/>
    <col min="2059" max="2059" width="4.6640625" style="100" bestFit="1" customWidth="1"/>
    <col min="2060" max="2060" width="0.88671875" style="100" bestFit="1" customWidth="1"/>
    <col min="2061" max="2061" width="3.77734375" style="100" bestFit="1" customWidth="1"/>
    <col min="2062" max="2062" width="0.88671875" style="100" bestFit="1" customWidth="1"/>
    <col min="2063" max="2063" width="2.77734375" style="100" bestFit="1" customWidth="1"/>
    <col min="2064" max="2064" width="0.88671875" style="100" bestFit="1" customWidth="1"/>
    <col min="2065" max="2065" width="3.77734375" style="100" bestFit="1" customWidth="1"/>
    <col min="2066" max="2066" width="0.88671875" style="100" bestFit="1" customWidth="1"/>
    <col min="2067" max="2067" width="2.77734375" style="100" bestFit="1" customWidth="1"/>
    <col min="2068" max="2068" width="1.88671875" style="100" bestFit="1" customWidth="1"/>
    <col min="2069" max="2070" width="0.88671875" style="100" bestFit="1" customWidth="1"/>
    <col min="2071" max="2071" width="5.5546875" style="100" bestFit="1" customWidth="1"/>
    <col min="2072" max="2072" width="1.88671875" style="100" bestFit="1" customWidth="1"/>
    <col min="2073" max="2073" width="2.77734375" style="100" bestFit="1" customWidth="1"/>
    <col min="2074" max="2074" width="1.88671875" style="100" bestFit="1" customWidth="1"/>
    <col min="2075" max="2075" width="9.33203125" style="100" bestFit="1" customWidth="1"/>
    <col min="2076" max="2304" width="8.88671875" style="100"/>
    <col min="2305" max="2306" width="4.6640625" style="100" bestFit="1" customWidth="1"/>
    <col min="2307" max="2307" width="1.88671875" style="100" bestFit="1" customWidth="1"/>
    <col min="2308" max="2309" width="2.77734375" style="100" bestFit="1" customWidth="1"/>
    <col min="2310" max="2310" width="1.88671875" style="100" bestFit="1" customWidth="1"/>
    <col min="2311" max="2311" width="4.6640625" style="100" bestFit="1" customWidth="1"/>
    <col min="2312" max="2312" width="5.5546875" style="100" bestFit="1" customWidth="1"/>
    <col min="2313" max="2313" width="9.33203125" style="100" bestFit="1" customWidth="1"/>
    <col min="2314" max="2314" width="8.44140625" style="100" bestFit="1" customWidth="1"/>
    <col min="2315" max="2315" width="4.6640625" style="100" bestFit="1" customWidth="1"/>
    <col min="2316" max="2316" width="0.88671875" style="100" bestFit="1" customWidth="1"/>
    <col min="2317" max="2317" width="3.77734375" style="100" bestFit="1" customWidth="1"/>
    <col min="2318" max="2318" width="0.88671875" style="100" bestFit="1" customWidth="1"/>
    <col min="2319" max="2319" width="2.77734375" style="100" bestFit="1" customWidth="1"/>
    <col min="2320" max="2320" width="0.88671875" style="100" bestFit="1" customWidth="1"/>
    <col min="2321" max="2321" width="3.77734375" style="100" bestFit="1" customWidth="1"/>
    <col min="2322" max="2322" width="0.88671875" style="100" bestFit="1" customWidth="1"/>
    <col min="2323" max="2323" width="2.77734375" style="100" bestFit="1" customWidth="1"/>
    <col min="2324" max="2324" width="1.88671875" style="100" bestFit="1" customWidth="1"/>
    <col min="2325" max="2326" width="0.88671875" style="100" bestFit="1" customWidth="1"/>
    <col min="2327" max="2327" width="5.5546875" style="100" bestFit="1" customWidth="1"/>
    <col min="2328" max="2328" width="1.88671875" style="100" bestFit="1" customWidth="1"/>
    <col min="2329" max="2329" width="2.77734375" style="100" bestFit="1" customWidth="1"/>
    <col min="2330" max="2330" width="1.88671875" style="100" bestFit="1" customWidth="1"/>
    <col min="2331" max="2331" width="9.33203125" style="100" bestFit="1" customWidth="1"/>
    <col min="2332" max="2560" width="8.88671875" style="100"/>
    <col min="2561" max="2562" width="4.6640625" style="100" bestFit="1" customWidth="1"/>
    <col min="2563" max="2563" width="1.88671875" style="100" bestFit="1" customWidth="1"/>
    <col min="2564" max="2565" width="2.77734375" style="100" bestFit="1" customWidth="1"/>
    <col min="2566" max="2566" width="1.88671875" style="100" bestFit="1" customWidth="1"/>
    <col min="2567" max="2567" width="4.6640625" style="100" bestFit="1" customWidth="1"/>
    <col min="2568" max="2568" width="5.5546875" style="100" bestFit="1" customWidth="1"/>
    <col min="2569" max="2569" width="9.33203125" style="100" bestFit="1" customWidth="1"/>
    <col min="2570" max="2570" width="8.44140625" style="100" bestFit="1" customWidth="1"/>
    <col min="2571" max="2571" width="4.6640625" style="100" bestFit="1" customWidth="1"/>
    <col min="2572" max="2572" width="0.88671875" style="100" bestFit="1" customWidth="1"/>
    <col min="2573" max="2573" width="3.77734375" style="100" bestFit="1" customWidth="1"/>
    <col min="2574" max="2574" width="0.88671875" style="100" bestFit="1" customWidth="1"/>
    <col min="2575" max="2575" width="2.77734375" style="100" bestFit="1" customWidth="1"/>
    <col min="2576" max="2576" width="0.88671875" style="100" bestFit="1" customWidth="1"/>
    <col min="2577" max="2577" width="3.77734375" style="100" bestFit="1" customWidth="1"/>
    <col min="2578" max="2578" width="0.88671875" style="100" bestFit="1" customWidth="1"/>
    <col min="2579" max="2579" width="2.77734375" style="100" bestFit="1" customWidth="1"/>
    <col min="2580" max="2580" width="1.88671875" style="100" bestFit="1" customWidth="1"/>
    <col min="2581" max="2582" width="0.88671875" style="100" bestFit="1" customWidth="1"/>
    <col min="2583" max="2583" width="5.5546875" style="100" bestFit="1" customWidth="1"/>
    <col min="2584" max="2584" width="1.88671875" style="100" bestFit="1" customWidth="1"/>
    <col min="2585" max="2585" width="2.77734375" style="100" bestFit="1" customWidth="1"/>
    <col min="2586" max="2586" width="1.88671875" style="100" bestFit="1" customWidth="1"/>
    <col min="2587" max="2587" width="9.33203125" style="100" bestFit="1" customWidth="1"/>
    <col min="2588" max="2816" width="8.88671875" style="100"/>
    <col min="2817" max="2818" width="4.6640625" style="100" bestFit="1" customWidth="1"/>
    <col min="2819" max="2819" width="1.88671875" style="100" bestFit="1" customWidth="1"/>
    <col min="2820" max="2821" width="2.77734375" style="100" bestFit="1" customWidth="1"/>
    <col min="2822" max="2822" width="1.88671875" style="100" bestFit="1" customWidth="1"/>
    <col min="2823" max="2823" width="4.6640625" style="100" bestFit="1" customWidth="1"/>
    <col min="2824" max="2824" width="5.5546875" style="100" bestFit="1" customWidth="1"/>
    <col min="2825" max="2825" width="9.33203125" style="100" bestFit="1" customWidth="1"/>
    <col min="2826" max="2826" width="8.44140625" style="100" bestFit="1" customWidth="1"/>
    <col min="2827" max="2827" width="4.6640625" style="100" bestFit="1" customWidth="1"/>
    <col min="2828" max="2828" width="0.88671875" style="100" bestFit="1" customWidth="1"/>
    <col min="2829" max="2829" width="3.77734375" style="100" bestFit="1" customWidth="1"/>
    <col min="2830" max="2830" width="0.88671875" style="100" bestFit="1" customWidth="1"/>
    <col min="2831" max="2831" width="2.77734375" style="100" bestFit="1" customWidth="1"/>
    <col min="2832" max="2832" width="0.88671875" style="100" bestFit="1" customWidth="1"/>
    <col min="2833" max="2833" width="3.77734375" style="100" bestFit="1" customWidth="1"/>
    <col min="2834" max="2834" width="0.88671875" style="100" bestFit="1" customWidth="1"/>
    <col min="2835" max="2835" width="2.77734375" style="100" bestFit="1" customWidth="1"/>
    <col min="2836" max="2836" width="1.88671875" style="100" bestFit="1" customWidth="1"/>
    <col min="2837" max="2838" width="0.88671875" style="100" bestFit="1" customWidth="1"/>
    <col min="2839" max="2839" width="5.5546875" style="100" bestFit="1" customWidth="1"/>
    <col min="2840" max="2840" width="1.88671875" style="100" bestFit="1" customWidth="1"/>
    <col min="2841" max="2841" width="2.77734375" style="100" bestFit="1" customWidth="1"/>
    <col min="2842" max="2842" width="1.88671875" style="100" bestFit="1" customWidth="1"/>
    <col min="2843" max="2843" width="9.33203125" style="100" bestFit="1" customWidth="1"/>
    <col min="2844" max="3072" width="8.88671875" style="100"/>
    <col min="3073" max="3074" width="4.6640625" style="100" bestFit="1" customWidth="1"/>
    <col min="3075" max="3075" width="1.88671875" style="100" bestFit="1" customWidth="1"/>
    <col min="3076" max="3077" width="2.77734375" style="100" bestFit="1" customWidth="1"/>
    <col min="3078" max="3078" width="1.88671875" style="100" bestFit="1" customWidth="1"/>
    <col min="3079" max="3079" width="4.6640625" style="100" bestFit="1" customWidth="1"/>
    <col min="3080" max="3080" width="5.5546875" style="100" bestFit="1" customWidth="1"/>
    <col min="3081" max="3081" width="9.33203125" style="100" bestFit="1" customWidth="1"/>
    <col min="3082" max="3082" width="8.44140625" style="100" bestFit="1" customWidth="1"/>
    <col min="3083" max="3083" width="4.6640625" style="100" bestFit="1" customWidth="1"/>
    <col min="3084" max="3084" width="0.88671875" style="100" bestFit="1" customWidth="1"/>
    <col min="3085" max="3085" width="3.77734375" style="100" bestFit="1" customWidth="1"/>
    <col min="3086" max="3086" width="0.88671875" style="100" bestFit="1" customWidth="1"/>
    <col min="3087" max="3087" width="2.77734375" style="100" bestFit="1" customWidth="1"/>
    <col min="3088" max="3088" width="0.88671875" style="100" bestFit="1" customWidth="1"/>
    <col min="3089" max="3089" width="3.77734375" style="100" bestFit="1" customWidth="1"/>
    <col min="3090" max="3090" width="0.88671875" style="100" bestFit="1" customWidth="1"/>
    <col min="3091" max="3091" width="2.77734375" style="100" bestFit="1" customWidth="1"/>
    <col min="3092" max="3092" width="1.88671875" style="100" bestFit="1" customWidth="1"/>
    <col min="3093" max="3094" width="0.88671875" style="100" bestFit="1" customWidth="1"/>
    <col min="3095" max="3095" width="5.5546875" style="100" bestFit="1" customWidth="1"/>
    <col min="3096" max="3096" width="1.88671875" style="100" bestFit="1" customWidth="1"/>
    <col min="3097" max="3097" width="2.77734375" style="100" bestFit="1" customWidth="1"/>
    <col min="3098" max="3098" width="1.88671875" style="100" bestFit="1" customWidth="1"/>
    <col min="3099" max="3099" width="9.33203125" style="100" bestFit="1" customWidth="1"/>
    <col min="3100" max="3328" width="8.88671875" style="100"/>
    <col min="3329" max="3330" width="4.6640625" style="100" bestFit="1" customWidth="1"/>
    <col min="3331" max="3331" width="1.88671875" style="100" bestFit="1" customWidth="1"/>
    <col min="3332" max="3333" width="2.77734375" style="100" bestFit="1" customWidth="1"/>
    <col min="3334" max="3334" width="1.88671875" style="100" bestFit="1" customWidth="1"/>
    <col min="3335" max="3335" width="4.6640625" style="100" bestFit="1" customWidth="1"/>
    <col min="3336" max="3336" width="5.5546875" style="100" bestFit="1" customWidth="1"/>
    <col min="3337" max="3337" width="9.33203125" style="100" bestFit="1" customWidth="1"/>
    <col min="3338" max="3338" width="8.44140625" style="100" bestFit="1" customWidth="1"/>
    <col min="3339" max="3339" width="4.6640625" style="100" bestFit="1" customWidth="1"/>
    <col min="3340" max="3340" width="0.88671875" style="100" bestFit="1" customWidth="1"/>
    <col min="3341" max="3341" width="3.77734375" style="100" bestFit="1" customWidth="1"/>
    <col min="3342" max="3342" width="0.88671875" style="100" bestFit="1" customWidth="1"/>
    <col min="3343" max="3343" width="2.77734375" style="100" bestFit="1" customWidth="1"/>
    <col min="3344" max="3344" width="0.88671875" style="100" bestFit="1" customWidth="1"/>
    <col min="3345" max="3345" width="3.77734375" style="100" bestFit="1" customWidth="1"/>
    <col min="3346" max="3346" width="0.88671875" style="100" bestFit="1" customWidth="1"/>
    <col min="3347" max="3347" width="2.77734375" style="100" bestFit="1" customWidth="1"/>
    <col min="3348" max="3348" width="1.88671875" style="100" bestFit="1" customWidth="1"/>
    <col min="3349" max="3350" width="0.88671875" style="100" bestFit="1" customWidth="1"/>
    <col min="3351" max="3351" width="5.5546875" style="100" bestFit="1" customWidth="1"/>
    <col min="3352" max="3352" width="1.88671875" style="100" bestFit="1" customWidth="1"/>
    <col min="3353" max="3353" width="2.77734375" style="100" bestFit="1" customWidth="1"/>
    <col min="3354" max="3354" width="1.88671875" style="100" bestFit="1" customWidth="1"/>
    <col min="3355" max="3355" width="9.33203125" style="100" bestFit="1" customWidth="1"/>
    <col min="3356" max="3584" width="8.88671875" style="100"/>
    <col min="3585" max="3586" width="4.6640625" style="100" bestFit="1" customWidth="1"/>
    <col min="3587" max="3587" width="1.88671875" style="100" bestFit="1" customWidth="1"/>
    <col min="3588" max="3589" width="2.77734375" style="100" bestFit="1" customWidth="1"/>
    <col min="3590" max="3590" width="1.88671875" style="100" bestFit="1" customWidth="1"/>
    <col min="3591" max="3591" width="4.6640625" style="100" bestFit="1" customWidth="1"/>
    <col min="3592" max="3592" width="5.5546875" style="100" bestFit="1" customWidth="1"/>
    <col min="3593" max="3593" width="9.33203125" style="100" bestFit="1" customWidth="1"/>
    <col min="3594" max="3594" width="8.44140625" style="100" bestFit="1" customWidth="1"/>
    <col min="3595" max="3595" width="4.6640625" style="100" bestFit="1" customWidth="1"/>
    <col min="3596" max="3596" width="0.88671875" style="100" bestFit="1" customWidth="1"/>
    <col min="3597" max="3597" width="3.77734375" style="100" bestFit="1" customWidth="1"/>
    <col min="3598" max="3598" width="0.88671875" style="100" bestFit="1" customWidth="1"/>
    <col min="3599" max="3599" width="2.77734375" style="100" bestFit="1" customWidth="1"/>
    <col min="3600" max="3600" width="0.88671875" style="100" bestFit="1" customWidth="1"/>
    <col min="3601" max="3601" width="3.77734375" style="100" bestFit="1" customWidth="1"/>
    <col min="3602" max="3602" width="0.88671875" style="100" bestFit="1" customWidth="1"/>
    <col min="3603" max="3603" width="2.77734375" style="100" bestFit="1" customWidth="1"/>
    <col min="3604" max="3604" width="1.88671875" style="100" bestFit="1" customWidth="1"/>
    <col min="3605" max="3606" width="0.88671875" style="100" bestFit="1" customWidth="1"/>
    <col min="3607" max="3607" width="5.5546875" style="100" bestFit="1" customWidth="1"/>
    <col min="3608" max="3608" width="1.88671875" style="100" bestFit="1" customWidth="1"/>
    <col min="3609" max="3609" width="2.77734375" style="100" bestFit="1" customWidth="1"/>
    <col min="3610" max="3610" width="1.88671875" style="100" bestFit="1" customWidth="1"/>
    <col min="3611" max="3611" width="9.33203125" style="100" bestFit="1" customWidth="1"/>
    <col min="3612" max="3840" width="8.88671875" style="100"/>
    <col min="3841" max="3842" width="4.6640625" style="100" bestFit="1" customWidth="1"/>
    <col min="3843" max="3843" width="1.88671875" style="100" bestFit="1" customWidth="1"/>
    <col min="3844" max="3845" width="2.77734375" style="100" bestFit="1" customWidth="1"/>
    <col min="3846" max="3846" width="1.88671875" style="100" bestFit="1" customWidth="1"/>
    <col min="3847" max="3847" width="4.6640625" style="100" bestFit="1" customWidth="1"/>
    <col min="3848" max="3848" width="5.5546875" style="100" bestFit="1" customWidth="1"/>
    <col min="3849" max="3849" width="9.33203125" style="100" bestFit="1" customWidth="1"/>
    <col min="3850" max="3850" width="8.44140625" style="100" bestFit="1" customWidth="1"/>
    <col min="3851" max="3851" width="4.6640625" style="100" bestFit="1" customWidth="1"/>
    <col min="3852" max="3852" width="0.88671875" style="100" bestFit="1" customWidth="1"/>
    <col min="3853" max="3853" width="3.77734375" style="100" bestFit="1" customWidth="1"/>
    <col min="3854" max="3854" width="0.88671875" style="100" bestFit="1" customWidth="1"/>
    <col min="3855" max="3855" width="2.77734375" style="100" bestFit="1" customWidth="1"/>
    <col min="3856" max="3856" width="0.88671875" style="100" bestFit="1" customWidth="1"/>
    <col min="3857" max="3857" width="3.77734375" style="100" bestFit="1" customWidth="1"/>
    <col min="3858" max="3858" width="0.88671875" style="100" bestFit="1" customWidth="1"/>
    <col min="3859" max="3859" width="2.77734375" style="100" bestFit="1" customWidth="1"/>
    <col min="3860" max="3860" width="1.88671875" style="100" bestFit="1" customWidth="1"/>
    <col min="3861" max="3862" width="0.88671875" style="100" bestFit="1" customWidth="1"/>
    <col min="3863" max="3863" width="5.5546875" style="100" bestFit="1" customWidth="1"/>
    <col min="3864" max="3864" width="1.88671875" style="100" bestFit="1" customWidth="1"/>
    <col min="3865" max="3865" width="2.77734375" style="100" bestFit="1" customWidth="1"/>
    <col min="3866" max="3866" width="1.88671875" style="100" bestFit="1" customWidth="1"/>
    <col min="3867" max="3867" width="9.33203125" style="100" bestFit="1" customWidth="1"/>
    <col min="3868" max="4096" width="8.88671875" style="100"/>
    <col min="4097" max="4098" width="4.6640625" style="100" bestFit="1" customWidth="1"/>
    <col min="4099" max="4099" width="1.88671875" style="100" bestFit="1" customWidth="1"/>
    <col min="4100" max="4101" width="2.77734375" style="100" bestFit="1" customWidth="1"/>
    <col min="4102" max="4102" width="1.88671875" style="100" bestFit="1" customWidth="1"/>
    <col min="4103" max="4103" width="4.6640625" style="100" bestFit="1" customWidth="1"/>
    <col min="4104" max="4104" width="5.5546875" style="100" bestFit="1" customWidth="1"/>
    <col min="4105" max="4105" width="9.33203125" style="100" bestFit="1" customWidth="1"/>
    <col min="4106" max="4106" width="8.44140625" style="100" bestFit="1" customWidth="1"/>
    <col min="4107" max="4107" width="4.6640625" style="100" bestFit="1" customWidth="1"/>
    <col min="4108" max="4108" width="0.88671875" style="100" bestFit="1" customWidth="1"/>
    <col min="4109" max="4109" width="3.77734375" style="100" bestFit="1" customWidth="1"/>
    <col min="4110" max="4110" width="0.88671875" style="100" bestFit="1" customWidth="1"/>
    <col min="4111" max="4111" width="2.77734375" style="100" bestFit="1" customWidth="1"/>
    <col min="4112" max="4112" width="0.88671875" style="100" bestFit="1" customWidth="1"/>
    <col min="4113" max="4113" width="3.77734375" style="100" bestFit="1" customWidth="1"/>
    <col min="4114" max="4114" width="0.88671875" style="100" bestFit="1" customWidth="1"/>
    <col min="4115" max="4115" width="2.77734375" style="100" bestFit="1" customWidth="1"/>
    <col min="4116" max="4116" width="1.88671875" style="100" bestFit="1" customWidth="1"/>
    <col min="4117" max="4118" width="0.88671875" style="100" bestFit="1" customWidth="1"/>
    <col min="4119" max="4119" width="5.5546875" style="100" bestFit="1" customWidth="1"/>
    <col min="4120" max="4120" width="1.88671875" style="100" bestFit="1" customWidth="1"/>
    <col min="4121" max="4121" width="2.77734375" style="100" bestFit="1" customWidth="1"/>
    <col min="4122" max="4122" width="1.88671875" style="100" bestFit="1" customWidth="1"/>
    <col min="4123" max="4123" width="9.33203125" style="100" bestFit="1" customWidth="1"/>
    <col min="4124" max="4352" width="8.88671875" style="100"/>
    <col min="4353" max="4354" width="4.6640625" style="100" bestFit="1" customWidth="1"/>
    <col min="4355" max="4355" width="1.88671875" style="100" bestFit="1" customWidth="1"/>
    <col min="4356" max="4357" width="2.77734375" style="100" bestFit="1" customWidth="1"/>
    <col min="4358" max="4358" width="1.88671875" style="100" bestFit="1" customWidth="1"/>
    <col min="4359" max="4359" width="4.6640625" style="100" bestFit="1" customWidth="1"/>
    <col min="4360" max="4360" width="5.5546875" style="100" bestFit="1" customWidth="1"/>
    <col min="4361" max="4361" width="9.33203125" style="100" bestFit="1" customWidth="1"/>
    <col min="4362" max="4362" width="8.44140625" style="100" bestFit="1" customWidth="1"/>
    <col min="4363" max="4363" width="4.6640625" style="100" bestFit="1" customWidth="1"/>
    <col min="4364" max="4364" width="0.88671875" style="100" bestFit="1" customWidth="1"/>
    <col min="4365" max="4365" width="3.77734375" style="100" bestFit="1" customWidth="1"/>
    <col min="4366" max="4366" width="0.88671875" style="100" bestFit="1" customWidth="1"/>
    <col min="4367" max="4367" width="2.77734375" style="100" bestFit="1" customWidth="1"/>
    <col min="4368" max="4368" width="0.88671875" style="100" bestFit="1" customWidth="1"/>
    <col min="4369" max="4369" width="3.77734375" style="100" bestFit="1" customWidth="1"/>
    <col min="4370" max="4370" width="0.88671875" style="100" bestFit="1" customWidth="1"/>
    <col min="4371" max="4371" width="2.77734375" style="100" bestFit="1" customWidth="1"/>
    <col min="4372" max="4372" width="1.88671875" style="100" bestFit="1" customWidth="1"/>
    <col min="4373" max="4374" width="0.88671875" style="100" bestFit="1" customWidth="1"/>
    <col min="4375" max="4375" width="5.5546875" style="100" bestFit="1" customWidth="1"/>
    <col min="4376" max="4376" width="1.88671875" style="100" bestFit="1" customWidth="1"/>
    <col min="4377" max="4377" width="2.77734375" style="100" bestFit="1" customWidth="1"/>
    <col min="4378" max="4378" width="1.88671875" style="100" bestFit="1" customWidth="1"/>
    <col min="4379" max="4379" width="9.33203125" style="100" bestFit="1" customWidth="1"/>
    <col min="4380" max="4608" width="8.88671875" style="100"/>
    <col min="4609" max="4610" width="4.6640625" style="100" bestFit="1" customWidth="1"/>
    <col min="4611" max="4611" width="1.88671875" style="100" bestFit="1" customWidth="1"/>
    <col min="4612" max="4613" width="2.77734375" style="100" bestFit="1" customWidth="1"/>
    <col min="4614" max="4614" width="1.88671875" style="100" bestFit="1" customWidth="1"/>
    <col min="4615" max="4615" width="4.6640625" style="100" bestFit="1" customWidth="1"/>
    <col min="4616" max="4616" width="5.5546875" style="100" bestFit="1" customWidth="1"/>
    <col min="4617" max="4617" width="9.33203125" style="100" bestFit="1" customWidth="1"/>
    <col min="4618" max="4618" width="8.44140625" style="100" bestFit="1" customWidth="1"/>
    <col min="4619" max="4619" width="4.6640625" style="100" bestFit="1" customWidth="1"/>
    <col min="4620" max="4620" width="0.88671875" style="100" bestFit="1" customWidth="1"/>
    <col min="4621" max="4621" width="3.77734375" style="100" bestFit="1" customWidth="1"/>
    <col min="4622" max="4622" width="0.88671875" style="100" bestFit="1" customWidth="1"/>
    <col min="4623" max="4623" width="2.77734375" style="100" bestFit="1" customWidth="1"/>
    <col min="4624" max="4624" width="0.88671875" style="100" bestFit="1" customWidth="1"/>
    <col min="4625" max="4625" width="3.77734375" style="100" bestFit="1" customWidth="1"/>
    <col min="4626" max="4626" width="0.88671875" style="100" bestFit="1" customWidth="1"/>
    <col min="4627" max="4627" width="2.77734375" style="100" bestFit="1" customWidth="1"/>
    <col min="4628" max="4628" width="1.88671875" style="100" bestFit="1" customWidth="1"/>
    <col min="4629" max="4630" width="0.88671875" style="100" bestFit="1" customWidth="1"/>
    <col min="4631" max="4631" width="5.5546875" style="100" bestFit="1" customWidth="1"/>
    <col min="4632" max="4632" width="1.88671875" style="100" bestFit="1" customWidth="1"/>
    <col min="4633" max="4633" width="2.77734375" style="100" bestFit="1" customWidth="1"/>
    <col min="4634" max="4634" width="1.88671875" style="100" bestFit="1" customWidth="1"/>
    <col min="4635" max="4635" width="9.33203125" style="100" bestFit="1" customWidth="1"/>
    <col min="4636" max="4864" width="8.88671875" style="100"/>
    <col min="4865" max="4866" width="4.6640625" style="100" bestFit="1" customWidth="1"/>
    <col min="4867" max="4867" width="1.88671875" style="100" bestFit="1" customWidth="1"/>
    <col min="4868" max="4869" width="2.77734375" style="100" bestFit="1" customWidth="1"/>
    <col min="4870" max="4870" width="1.88671875" style="100" bestFit="1" customWidth="1"/>
    <col min="4871" max="4871" width="4.6640625" style="100" bestFit="1" customWidth="1"/>
    <col min="4872" max="4872" width="5.5546875" style="100" bestFit="1" customWidth="1"/>
    <col min="4873" max="4873" width="9.33203125" style="100" bestFit="1" customWidth="1"/>
    <col min="4874" max="4874" width="8.44140625" style="100" bestFit="1" customWidth="1"/>
    <col min="4875" max="4875" width="4.6640625" style="100" bestFit="1" customWidth="1"/>
    <col min="4876" max="4876" width="0.88671875" style="100" bestFit="1" customWidth="1"/>
    <col min="4877" max="4877" width="3.77734375" style="100" bestFit="1" customWidth="1"/>
    <col min="4878" max="4878" width="0.88671875" style="100" bestFit="1" customWidth="1"/>
    <col min="4879" max="4879" width="2.77734375" style="100" bestFit="1" customWidth="1"/>
    <col min="4880" max="4880" width="0.88671875" style="100" bestFit="1" customWidth="1"/>
    <col min="4881" max="4881" width="3.77734375" style="100" bestFit="1" customWidth="1"/>
    <col min="4882" max="4882" width="0.88671875" style="100" bestFit="1" customWidth="1"/>
    <col min="4883" max="4883" width="2.77734375" style="100" bestFit="1" customWidth="1"/>
    <col min="4884" max="4884" width="1.88671875" style="100" bestFit="1" customWidth="1"/>
    <col min="4885" max="4886" width="0.88671875" style="100" bestFit="1" customWidth="1"/>
    <col min="4887" max="4887" width="5.5546875" style="100" bestFit="1" customWidth="1"/>
    <col min="4888" max="4888" width="1.88671875" style="100" bestFit="1" customWidth="1"/>
    <col min="4889" max="4889" width="2.77734375" style="100" bestFit="1" customWidth="1"/>
    <col min="4890" max="4890" width="1.88671875" style="100" bestFit="1" customWidth="1"/>
    <col min="4891" max="4891" width="9.33203125" style="100" bestFit="1" customWidth="1"/>
    <col min="4892" max="5120" width="8.88671875" style="100"/>
    <col min="5121" max="5122" width="4.6640625" style="100" bestFit="1" customWidth="1"/>
    <col min="5123" max="5123" width="1.88671875" style="100" bestFit="1" customWidth="1"/>
    <col min="5124" max="5125" width="2.77734375" style="100" bestFit="1" customWidth="1"/>
    <col min="5126" max="5126" width="1.88671875" style="100" bestFit="1" customWidth="1"/>
    <col min="5127" max="5127" width="4.6640625" style="100" bestFit="1" customWidth="1"/>
    <col min="5128" max="5128" width="5.5546875" style="100" bestFit="1" customWidth="1"/>
    <col min="5129" max="5129" width="9.33203125" style="100" bestFit="1" customWidth="1"/>
    <col min="5130" max="5130" width="8.44140625" style="100" bestFit="1" customWidth="1"/>
    <col min="5131" max="5131" width="4.6640625" style="100" bestFit="1" customWidth="1"/>
    <col min="5132" max="5132" width="0.88671875" style="100" bestFit="1" customWidth="1"/>
    <col min="5133" max="5133" width="3.77734375" style="100" bestFit="1" customWidth="1"/>
    <col min="5134" max="5134" width="0.88671875" style="100" bestFit="1" customWidth="1"/>
    <col min="5135" max="5135" width="2.77734375" style="100" bestFit="1" customWidth="1"/>
    <col min="5136" max="5136" width="0.88671875" style="100" bestFit="1" customWidth="1"/>
    <col min="5137" max="5137" width="3.77734375" style="100" bestFit="1" customWidth="1"/>
    <col min="5138" max="5138" width="0.88671875" style="100" bestFit="1" customWidth="1"/>
    <col min="5139" max="5139" width="2.77734375" style="100" bestFit="1" customWidth="1"/>
    <col min="5140" max="5140" width="1.88671875" style="100" bestFit="1" customWidth="1"/>
    <col min="5141" max="5142" width="0.88671875" style="100" bestFit="1" customWidth="1"/>
    <col min="5143" max="5143" width="5.5546875" style="100" bestFit="1" customWidth="1"/>
    <col min="5144" max="5144" width="1.88671875" style="100" bestFit="1" customWidth="1"/>
    <col min="5145" max="5145" width="2.77734375" style="100" bestFit="1" customWidth="1"/>
    <col min="5146" max="5146" width="1.88671875" style="100" bestFit="1" customWidth="1"/>
    <col min="5147" max="5147" width="9.33203125" style="100" bestFit="1" customWidth="1"/>
    <col min="5148" max="5376" width="8.88671875" style="100"/>
    <col min="5377" max="5378" width="4.6640625" style="100" bestFit="1" customWidth="1"/>
    <col min="5379" max="5379" width="1.88671875" style="100" bestFit="1" customWidth="1"/>
    <col min="5380" max="5381" width="2.77734375" style="100" bestFit="1" customWidth="1"/>
    <col min="5382" max="5382" width="1.88671875" style="100" bestFit="1" customWidth="1"/>
    <col min="5383" max="5383" width="4.6640625" style="100" bestFit="1" customWidth="1"/>
    <col min="5384" max="5384" width="5.5546875" style="100" bestFit="1" customWidth="1"/>
    <col min="5385" max="5385" width="9.33203125" style="100" bestFit="1" customWidth="1"/>
    <col min="5386" max="5386" width="8.44140625" style="100" bestFit="1" customWidth="1"/>
    <col min="5387" max="5387" width="4.6640625" style="100" bestFit="1" customWidth="1"/>
    <col min="5388" max="5388" width="0.88671875" style="100" bestFit="1" customWidth="1"/>
    <col min="5389" max="5389" width="3.77734375" style="100" bestFit="1" customWidth="1"/>
    <col min="5390" max="5390" width="0.88671875" style="100" bestFit="1" customWidth="1"/>
    <col min="5391" max="5391" width="2.77734375" style="100" bestFit="1" customWidth="1"/>
    <col min="5392" max="5392" width="0.88671875" style="100" bestFit="1" customWidth="1"/>
    <col min="5393" max="5393" width="3.77734375" style="100" bestFit="1" customWidth="1"/>
    <col min="5394" max="5394" width="0.88671875" style="100" bestFit="1" customWidth="1"/>
    <col min="5395" max="5395" width="2.77734375" style="100" bestFit="1" customWidth="1"/>
    <col min="5396" max="5396" width="1.88671875" style="100" bestFit="1" customWidth="1"/>
    <col min="5397" max="5398" width="0.88671875" style="100" bestFit="1" customWidth="1"/>
    <col min="5399" max="5399" width="5.5546875" style="100" bestFit="1" customWidth="1"/>
    <col min="5400" max="5400" width="1.88671875" style="100" bestFit="1" customWidth="1"/>
    <col min="5401" max="5401" width="2.77734375" style="100" bestFit="1" customWidth="1"/>
    <col min="5402" max="5402" width="1.88671875" style="100" bestFit="1" customWidth="1"/>
    <col min="5403" max="5403" width="9.33203125" style="100" bestFit="1" customWidth="1"/>
    <col min="5404" max="5632" width="8.88671875" style="100"/>
    <col min="5633" max="5634" width="4.6640625" style="100" bestFit="1" customWidth="1"/>
    <col min="5635" max="5635" width="1.88671875" style="100" bestFit="1" customWidth="1"/>
    <col min="5636" max="5637" width="2.77734375" style="100" bestFit="1" customWidth="1"/>
    <col min="5638" max="5638" width="1.88671875" style="100" bestFit="1" customWidth="1"/>
    <col min="5639" max="5639" width="4.6640625" style="100" bestFit="1" customWidth="1"/>
    <col min="5640" max="5640" width="5.5546875" style="100" bestFit="1" customWidth="1"/>
    <col min="5641" max="5641" width="9.33203125" style="100" bestFit="1" customWidth="1"/>
    <col min="5642" max="5642" width="8.44140625" style="100" bestFit="1" customWidth="1"/>
    <col min="5643" max="5643" width="4.6640625" style="100" bestFit="1" customWidth="1"/>
    <col min="5644" max="5644" width="0.88671875" style="100" bestFit="1" customWidth="1"/>
    <col min="5645" max="5645" width="3.77734375" style="100" bestFit="1" customWidth="1"/>
    <col min="5646" max="5646" width="0.88671875" style="100" bestFit="1" customWidth="1"/>
    <col min="5647" max="5647" width="2.77734375" style="100" bestFit="1" customWidth="1"/>
    <col min="5648" max="5648" width="0.88671875" style="100" bestFit="1" customWidth="1"/>
    <col min="5649" max="5649" width="3.77734375" style="100" bestFit="1" customWidth="1"/>
    <col min="5650" max="5650" width="0.88671875" style="100" bestFit="1" customWidth="1"/>
    <col min="5651" max="5651" width="2.77734375" style="100" bestFit="1" customWidth="1"/>
    <col min="5652" max="5652" width="1.88671875" style="100" bestFit="1" customWidth="1"/>
    <col min="5653" max="5654" width="0.88671875" style="100" bestFit="1" customWidth="1"/>
    <col min="5655" max="5655" width="5.5546875" style="100" bestFit="1" customWidth="1"/>
    <col min="5656" max="5656" width="1.88671875" style="100" bestFit="1" customWidth="1"/>
    <col min="5657" max="5657" width="2.77734375" style="100" bestFit="1" customWidth="1"/>
    <col min="5658" max="5658" width="1.88671875" style="100" bestFit="1" customWidth="1"/>
    <col min="5659" max="5659" width="9.33203125" style="100" bestFit="1" customWidth="1"/>
    <col min="5660" max="5888" width="8.88671875" style="100"/>
    <col min="5889" max="5890" width="4.6640625" style="100" bestFit="1" customWidth="1"/>
    <col min="5891" max="5891" width="1.88671875" style="100" bestFit="1" customWidth="1"/>
    <col min="5892" max="5893" width="2.77734375" style="100" bestFit="1" customWidth="1"/>
    <col min="5894" max="5894" width="1.88671875" style="100" bestFit="1" customWidth="1"/>
    <col min="5895" max="5895" width="4.6640625" style="100" bestFit="1" customWidth="1"/>
    <col min="5896" max="5896" width="5.5546875" style="100" bestFit="1" customWidth="1"/>
    <col min="5897" max="5897" width="9.33203125" style="100" bestFit="1" customWidth="1"/>
    <col min="5898" max="5898" width="8.44140625" style="100" bestFit="1" customWidth="1"/>
    <col min="5899" max="5899" width="4.6640625" style="100" bestFit="1" customWidth="1"/>
    <col min="5900" max="5900" width="0.88671875" style="100" bestFit="1" customWidth="1"/>
    <col min="5901" max="5901" width="3.77734375" style="100" bestFit="1" customWidth="1"/>
    <col min="5902" max="5902" width="0.88671875" style="100" bestFit="1" customWidth="1"/>
    <col min="5903" max="5903" width="2.77734375" style="100" bestFit="1" customWidth="1"/>
    <col min="5904" max="5904" width="0.88671875" style="100" bestFit="1" customWidth="1"/>
    <col min="5905" max="5905" width="3.77734375" style="100" bestFit="1" customWidth="1"/>
    <col min="5906" max="5906" width="0.88671875" style="100" bestFit="1" customWidth="1"/>
    <col min="5907" max="5907" width="2.77734375" style="100" bestFit="1" customWidth="1"/>
    <col min="5908" max="5908" width="1.88671875" style="100" bestFit="1" customWidth="1"/>
    <col min="5909" max="5910" width="0.88671875" style="100" bestFit="1" customWidth="1"/>
    <col min="5911" max="5911" width="5.5546875" style="100" bestFit="1" customWidth="1"/>
    <col min="5912" max="5912" width="1.88671875" style="100" bestFit="1" customWidth="1"/>
    <col min="5913" max="5913" width="2.77734375" style="100" bestFit="1" customWidth="1"/>
    <col min="5914" max="5914" width="1.88671875" style="100" bestFit="1" customWidth="1"/>
    <col min="5915" max="5915" width="9.33203125" style="100" bestFit="1" customWidth="1"/>
    <col min="5916" max="6144" width="8.88671875" style="100"/>
    <col min="6145" max="6146" width="4.6640625" style="100" bestFit="1" customWidth="1"/>
    <col min="6147" max="6147" width="1.88671875" style="100" bestFit="1" customWidth="1"/>
    <col min="6148" max="6149" width="2.77734375" style="100" bestFit="1" customWidth="1"/>
    <col min="6150" max="6150" width="1.88671875" style="100" bestFit="1" customWidth="1"/>
    <col min="6151" max="6151" width="4.6640625" style="100" bestFit="1" customWidth="1"/>
    <col min="6152" max="6152" width="5.5546875" style="100" bestFit="1" customWidth="1"/>
    <col min="6153" max="6153" width="9.33203125" style="100" bestFit="1" customWidth="1"/>
    <col min="6154" max="6154" width="8.44140625" style="100" bestFit="1" customWidth="1"/>
    <col min="6155" max="6155" width="4.6640625" style="100" bestFit="1" customWidth="1"/>
    <col min="6156" max="6156" width="0.88671875" style="100" bestFit="1" customWidth="1"/>
    <col min="6157" max="6157" width="3.77734375" style="100" bestFit="1" customWidth="1"/>
    <col min="6158" max="6158" width="0.88671875" style="100" bestFit="1" customWidth="1"/>
    <col min="6159" max="6159" width="2.77734375" style="100" bestFit="1" customWidth="1"/>
    <col min="6160" max="6160" width="0.88671875" style="100" bestFit="1" customWidth="1"/>
    <col min="6161" max="6161" width="3.77734375" style="100" bestFit="1" customWidth="1"/>
    <col min="6162" max="6162" width="0.88671875" style="100" bestFit="1" customWidth="1"/>
    <col min="6163" max="6163" width="2.77734375" style="100" bestFit="1" customWidth="1"/>
    <col min="6164" max="6164" width="1.88671875" style="100" bestFit="1" customWidth="1"/>
    <col min="6165" max="6166" width="0.88671875" style="100" bestFit="1" customWidth="1"/>
    <col min="6167" max="6167" width="5.5546875" style="100" bestFit="1" customWidth="1"/>
    <col min="6168" max="6168" width="1.88671875" style="100" bestFit="1" customWidth="1"/>
    <col min="6169" max="6169" width="2.77734375" style="100" bestFit="1" customWidth="1"/>
    <col min="6170" max="6170" width="1.88671875" style="100" bestFit="1" customWidth="1"/>
    <col min="6171" max="6171" width="9.33203125" style="100" bestFit="1" customWidth="1"/>
    <col min="6172" max="6400" width="8.88671875" style="100"/>
    <col min="6401" max="6402" width="4.6640625" style="100" bestFit="1" customWidth="1"/>
    <col min="6403" max="6403" width="1.88671875" style="100" bestFit="1" customWidth="1"/>
    <col min="6404" max="6405" width="2.77734375" style="100" bestFit="1" customWidth="1"/>
    <col min="6406" max="6406" width="1.88671875" style="100" bestFit="1" customWidth="1"/>
    <col min="6407" max="6407" width="4.6640625" style="100" bestFit="1" customWidth="1"/>
    <col min="6408" max="6408" width="5.5546875" style="100" bestFit="1" customWidth="1"/>
    <col min="6409" max="6409" width="9.33203125" style="100" bestFit="1" customWidth="1"/>
    <col min="6410" max="6410" width="8.44140625" style="100" bestFit="1" customWidth="1"/>
    <col min="6411" max="6411" width="4.6640625" style="100" bestFit="1" customWidth="1"/>
    <col min="6412" max="6412" width="0.88671875" style="100" bestFit="1" customWidth="1"/>
    <col min="6413" max="6413" width="3.77734375" style="100" bestFit="1" customWidth="1"/>
    <col min="6414" max="6414" width="0.88671875" style="100" bestFit="1" customWidth="1"/>
    <col min="6415" max="6415" width="2.77734375" style="100" bestFit="1" customWidth="1"/>
    <col min="6416" max="6416" width="0.88671875" style="100" bestFit="1" customWidth="1"/>
    <col min="6417" max="6417" width="3.77734375" style="100" bestFit="1" customWidth="1"/>
    <col min="6418" max="6418" width="0.88671875" style="100" bestFit="1" customWidth="1"/>
    <col min="6419" max="6419" width="2.77734375" style="100" bestFit="1" customWidth="1"/>
    <col min="6420" max="6420" width="1.88671875" style="100" bestFit="1" customWidth="1"/>
    <col min="6421" max="6422" width="0.88671875" style="100" bestFit="1" customWidth="1"/>
    <col min="6423" max="6423" width="5.5546875" style="100" bestFit="1" customWidth="1"/>
    <col min="6424" max="6424" width="1.88671875" style="100" bestFit="1" customWidth="1"/>
    <col min="6425" max="6425" width="2.77734375" style="100" bestFit="1" customWidth="1"/>
    <col min="6426" max="6426" width="1.88671875" style="100" bestFit="1" customWidth="1"/>
    <col min="6427" max="6427" width="9.33203125" style="100" bestFit="1" customWidth="1"/>
    <col min="6428" max="6656" width="8.88671875" style="100"/>
    <col min="6657" max="6658" width="4.6640625" style="100" bestFit="1" customWidth="1"/>
    <col min="6659" max="6659" width="1.88671875" style="100" bestFit="1" customWidth="1"/>
    <col min="6660" max="6661" width="2.77734375" style="100" bestFit="1" customWidth="1"/>
    <col min="6662" max="6662" width="1.88671875" style="100" bestFit="1" customWidth="1"/>
    <col min="6663" max="6663" width="4.6640625" style="100" bestFit="1" customWidth="1"/>
    <col min="6664" max="6664" width="5.5546875" style="100" bestFit="1" customWidth="1"/>
    <col min="6665" max="6665" width="9.33203125" style="100" bestFit="1" customWidth="1"/>
    <col min="6666" max="6666" width="8.44140625" style="100" bestFit="1" customWidth="1"/>
    <col min="6667" max="6667" width="4.6640625" style="100" bestFit="1" customWidth="1"/>
    <col min="6668" max="6668" width="0.88671875" style="100" bestFit="1" customWidth="1"/>
    <col min="6669" max="6669" width="3.77734375" style="100" bestFit="1" customWidth="1"/>
    <col min="6670" max="6670" width="0.88671875" style="100" bestFit="1" customWidth="1"/>
    <col min="6671" max="6671" width="2.77734375" style="100" bestFit="1" customWidth="1"/>
    <col min="6672" max="6672" width="0.88671875" style="100" bestFit="1" customWidth="1"/>
    <col min="6673" max="6673" width="3.77734375" style="100" bestFit="1" customWidth="1"/>
    <col min="6674" max="6674" width="0.88671875" style="100" bestFit="1" customWidth="1"/>
    <col min="6675" max="6675" width="2.77734375" style="100" bestFit="1" customWidth="1"/>
    <col min="6676" max="6676" width="1.88671875" style="100" bestFit="1" customWidth="1"/>
    <col min="6677" max="6678" width="0.88671875" style="100" bestFit="1" customWidth="1"/>
    <col min="6679" max="6679" width="5.5546875" style="100" bestFit="1" customWidth="1"/>
    <col min="6680" max="6680" width="1.88671875" style="100" bestFit="1" customWidth="1"/>
    <col min="6681" max="6681" width="2.77734375" style="100" bestFit="1" customWidth="1"/>
    <col min="6682" max="6682" width="1.88671875" style="100" bestFit="1" customWidth="1"/>
    <col min="6683" max="6683" width="9.33203125" style="100" bestFit="1" customWidth="1"/>
    <col min="6684" max="6912" width="8.88671875" style="100"/>
    <col min="6913" max="6914" width="4.6640625" style="100" bestFit="1" customWidth="1"/>
    <col min="6915" max="6915" width="1.88671875" style="100" bestFit="1" customWidth="1"/>
    <col min="6916" max="6917" width="2.77734375" style="100" bestFit="1" customWidth="1"/>
    <col min="6918" max="6918" width="1.88671875" style="100" bestFit="1" customWidth="1"/>
    <col min="6919" max="6919" width="4.6640625" style="100" bestFit="1" customWidth="1"/>
    <col min="6920" max="6920" width="5.5546875" style="100" bestFit="1" customWidth="1"/>
    <col min="6921" max="6921" width="9.33203125" style="100" bestFit="1" customWidth="1"/>
    <col min="6922" max="6922" width="8.44140625" style="100" bestFit="1" customWidth="1"/>
    <col min="6923" max="6923" width="4.6640625" style="100" bestFit="1" customWidth="1"/>
    <col min="6924" max="6924" width="0.88671875" style="100" bestFit="1" customWidth="1"/>
    <col min="6925" max="6925" width="3.77734375" style="100" bestFit="1" customWidth="1"/>
    <col min="6926" max="6926" width="0.88671875" style="100" bestFit="1" customWidth="1"/>
    <col min="6927" max="6927" width="2.77734375" style="100" bestFit="1" customWidth="1"/>
    <col min="6928" max="6928" width="0.88671875" style="100" bestFit="1" customWidth="1"/>
    <col min="6929" max="6929" width="3.77734375" style="100" bestFit="1" customWidth="1"/>
    <col min="6930" max="6930" width="0.88671875" style="100" bestFit="1" customWidth="1"/>
    <col min="6931" max="6931" width="2.77734375" style="100" bestFit="1" customWidth="1"/>
    <col min="6932" max="6932" width="1.88671875" style="100" bestFit="1" customWidth="1"/>
    <col min="6933" max="6934" width="0.88671875" style="100" bestFit="1" customWidth="1"/>
    <col min="6935" max="6935" width="5.5546875" style="100" bestFit="1" customWidth="1"/>
    <col min="6936" max="6936" width="1.88671875" style="100" bestFit="1" customWidth="1"/>
    <col min="6937" max="6937" width="2.77734375" style="100" bestFit="1" customWidth="1"/>
    <col min="6938" max="6938" width="1.88671875" style="100" bestFit="1" customWidth="1"/>
    <col min="6939" max="6939" width="9.33203125" style="100" bestFit="1" customWidth="1"/>
    <col min="6940" max="7168" width="8.88671875" style="100"/>
    <col min="7169" max="7170" width="4.6640625" style="100" bestFit="1" customWidth="1"/>
    <col min="7171" max="7171" width="1.88671875" style="100" bestFit="1" customWidth="1"/>
    <col min="7172" max="7173" width="2.77734375" style="100" bestFit="1" customWidth="1"/>
    <col min="7174" max="7174" width="1.88671875" style="100" bestFit="1" customWidth="1"/>
    <col min="7175" max="7175" width="4.6640625" style="100" bestFit="1" customWidth="1"/>
    <col min="7176" max="7176" width="5.5546875" style="100" bestFit="1" customWidth="1"/>
    <col min="7177" max="7177" width="9.33203125" style="100" bestFit="1" customWidth="1"/>
    <col min="7178" max="7178" width="8.44140625" style="100" bestFit="1" customWidth="1"/>
    <col min="7179" max="7179" width="4.6640625" style="100" bestFit="1" customWidth="1"/>
    <col min="7180" max="7180" width="0.88671875" style="100" bestFit="1" customWidth="1"/>
    <col min="7181" max="7181" width="3.77734375" style="100" bestFit="1" customWidth="1"/>
    <col min="7182" max="7182" width="0.88671875" style="100" bestFit="1" customWidth="1"/>
    <col min="7183" max="7183" width="2.77734375" style="100" bestFit="1" customWidth="1"/>
    <col min="7184" max="7184" width="0.88671875" style="100" bestFit="1" customWidth="1"/>
    <col min="7185" max="7185" width="3.77734375" style="100" bestFit="1" customWidth="1"/>
    <col min="7186" max="7186" width="0.88671875" style="100" bestFit="1" customWidth="1"/>
    <col min="7187" max="7187" width="2.77734375" style="100" bestFit="1" customWidth="1"/>
    <col min="7188" max="7188" width="1.88671875" style="100" bestFit="1" customWidth="1"/>
    <col min="7189" max="7190" width="0.88671875" style="100" bestFit="1" customWidth="1"/>
    <col min="7191" max="7191" width="5.5546875" style="100" bestFit="1" customWidth="1"/>
    <col min="7192" max="7192" width="1.88671875" style="100" bestFit="1" customWidth="1"/>
    <col min="7193" max="7193" width="2.77734375" style="100" bestFit="1" customWidth="1"/>
    <col min="7194" max="7194" width="1.88671875" style="100" bestFit="1" customWidth="1"/>
    <col min="7195" max="7195" width="9.33203125" style="100" bestFit="1" customWidth="1"/>
    <col min="7196" max="7424" width="8.88671875" style="100"/>
    <col min="7425" max="7426" width="4.6640625" style="100" bestFit="1" customWidth="1"/>
    <col min="7427" max="7427" width="1.88671875" style="100" bestFit="1" customWidth="1"/>
    <col min="7428" max="7429" width="2.77734375" style="100" bestFit="1" customWidth="1"/>
    <col min="7430" max="7430" width="1.88671875" style="100" bestFit="1" customWidth="1"/>
    <col min="7431" max="7431" width="4.6640625" style="100" bestFit="1" customWidth="1"/>
    <col min="7432" max="7432" width="5.5546875" style="100" bestFit="1" customWidth="1"/>
    <col min="7433" max="7433" width="9.33203125" style="100" bestFit="1" customWidth="1"/>
    <col min="7434" max="7434" width="8.44140625" style="100" bestFit="1" customWidth="1"/>
    <col min="7435" max="7435" width="4.6640625" style="100" bestFit="1" customWidth="1"/>
    <col min="7436" max="7436" width="0.88671875" style="100" bestFit="1" customWidth="1"/>
    <col min="7437" max="7437" width="3.77734375" style="100" bestFit="1" customWidth="1"/>
    <col min="7438" max="7438" width="0.88671875" style="100" bestFit="1" customWidth="1"/>
    <col min="7439" max="7439" width="2.77734375" style="100" bestFit="1" customWidth="1"/>
    <col min="7440" max="7440" width="0.88671875" style="100" bestFit="1" customWidth="1"/>
    <col min="7441" max="7441" width="3.77734375" style="100" bestFit="1" customWidth="1"/>
    <col min="7442" max="7442" width="0.88671875" style="100" bestFit="1" customWidth="1"/>
    <col min="7443" max="7443" width="2.77734375" style="100" bestFit="1" customWidth="1"/>
    <col min="7444" max="7444" width="1.88671875" style="100" bestFit="1" customWidth="1"/>
    <col min="7445" max="7446" width="0.88671875" style="100" bestFit="1" customWidth="1"/>
    <col min="7447" max="7447" width="5.5546875" style="100" bestFit="1" customWidth="1"/>
    <col min="7448" max="7448" width="1.88671875" style="100" bestFit="1" customWidth="1"/>
    <col min="7449" max="7449" width="2.77734375" style="100" bestFit="1" customWidth="1"/>
    <col min="7450" max="7450" width="1.88671875" style="100" bestFit="1" customWidth="1"/>
    <col min="7451" max="7451" width="9.33203125" style="100" bestFit="1" customWidth="1"/>
    <col min="7452" max="7680" width="8.88671875" style="100"/>
    <col min="7681" max="7682" width="4.6640625" style="100" bestFit="1" customWidth="1"/>
    <col min="7683" max="7683" width="1.88671875" style="100" bestFit="1" customWidth="1"/>
    <col min="7684" max="7685" width="2.77734375" style="100" bestFit="1" customWidth="1"/>
    <col min="7686" max="7686" width="1.88671875" style="100" bestFit="1" customWidth="1"/>
    <col min="7687" max="7687" width="4.6640625" style="100" bestFit="1" customWidth="1"/>
    <col min="7688" max="7688" width="5.5546875" style="100" bestFit="1" customWidth="1"/>
    <col min="7689" max="7689" width="9.33203125" style="100" bestFit="1" customWidth="1"/>
    <col min="7690" max="7690" width="8.44140625" style="100" bestFit="1" customWidth="1"/>
    <col min="7691" max="7691" width="4.6640625" style="100" bestFit="1" customWidth="1"/>
    <col min="7692" max="7692" width="0.88671875" style="100" bestFit="1" customWidth="1"/>
    <col min="7693" max="7693" width="3.77734375" style="100" bestFit="1" customWidth="1"/>
    <col min="7694" max="7694" width="0.88671875" style="100" bestFit="1" customWidth="1"/>
    <col min="7695" max="7695" width="2.77734375" style="100" bestFit="1" customWidth="1"/>
    <col min="7696" max="7696" width="0.88671875" style="100" bestFit="1" customWidth="1"/>
    <col min="7697" max="7697" width="3.77734375" style="100" bestFit="1" customWidth="1"/>
    <col min="7698" max="7698" width="0.88671875" style="100" bestFit="1" customWidth="1"/>
    <col min="7699" max="7699" width="2.77734375" style="100" bestFit="1" customWidth="1"/>
    <col min="7700" max="7700" width="1.88671875" style="100" bestFit="1" customWidth="1"/>
    <col min="7701" max="7702" width="0.88671875" style="100" bestFit="1" customWidth="1"/>
    <col min="7703" max="7703" width="5.5546875" style="100" bestFit="1" customWidth="1"/>
    <col min="7704" max="7704" width="1.88671875" style="100" bestFit="1" customWidth="1"/>
    <col min="7705" max="7705" width="2.77734375" style="100" bestFit="1" customWidth="1"/>
    <col min="7706" max="7706" width="1.88671875" style="100" bestFit="1" customWidth="1"/>
    <col min="7707" max="7707" width="9.33203125" style="100" bestFit="1" customWidth="1"/>
    <col min="7708" max="7936" width="8.88671875" style="100"/>
    <col min="7937" max="7938" width="4.6640625" style="100" bestFit="1" customWidth="1"/>
    <col min="7939" max="7939" width="1.88671875" style="100" bestFit="1" customWidth="1"/>
    <col min="7940" max="7941" width="2.77734375" style="100" bestFit="1" customWidth="1"/>
    <col min="7942" max="7942" width="1.88671875" style="100" bestFit="1" customWidth="1"/>
    <col min="7943" max="7943" width="4.6640625" style="100" bestFit="1" customWidth="1"/>
    <col min="7944" max="7944" width="5.5546875" style="100" bestFit="1" customWidth="1"/>
    <col min="7945" max="7945" width="9.33203125" style="100" bestFit="1" customWidth="1"/>
    <col min="7946" max="7946" width="8.44140625" style="100" bestFit="1" customWidth="1"/>
    <col min="7947" max="7947" width="4.6640625" style="100" bestFit="1" customWidth="1"/>
    <col min="7948" max="7948" width="0.88671875" style="100" bestFit="1" customWidth="1"/>
    <col min="7949" max="7949" width="3.77734375" style="100" bestFit="1" customWidth="1"/>
    <col min="7950" max="7950" width="0.88671875" style="100" bestFit="1" customWidth="1"/>
    <col min="7951" max="7951" width="2.77734375" style="100" bestFit="1" customWidth="1"/>
    <col min="7952" max="7952" width="0.88671875" style="100" bestFit="1" customWidth="1"/>
    <col min="7953" max="7953" width="3.77734375" style="100" bestFit="1" customWidth="1"/>
    <col min="7954" max="7954" width="0.88671875" style="100" bestFit="1" customWidth="1"/>
    <col min="7955" max="7955" width="2.77734375" style="100" bestFit="1" customWidth="1"/>
    <col min="7956" max="7956" width="1.88671875" style="100" bestFit="1" customWidth="1"/>
    <col min="7957" max="7958" width="0.88671875" style="100" bestFit="1" customWidth="1"/>
    <col min="7959" max="7959" width="5.5546875" style="100" bestFit="1" customWidth="1"/>
    <col min="7960" max="7960" width="1.88671875" style="100" bestFit="1" customWidth="1"/>
    <col min="7961" max="7961" width="2.77734375" style="100" bestFit="1" customWidth="1"/>
    <col min="7962" max="7962" width="1.88671875" style="100" bestFit="1" customWidth="1"/>
    <col min="7963" max="7963" width="9.33203125" style="100" bestFit="1" customWidth="1"/>
    <col min="7964" max="8192" width="8.88671875" style="100"/>
    <col min="8193" max="8194" width="4.6640625" style="100" bestFit="1" customWidth="1"/>
    <col min="8195" max="8195" width="1.88671875" style="100" bestFit="1" customWidth="1"/>
    <col min="8196" max="8197" width="2.77734375" style="100" bestFit="1" customWidth="1"/>
    <col min="8198" max="8198" width="1.88671875" style="100" bestFit="1" customWidth="1"/>
    <col min="8199" max="8199" width="4.6640625" style="100" bestFit="1" customWidth="1"/>
    <col min="8200" max="8200" width="5.5546875" style="100" bestFit="1" customWidth="1"/>
    <col min="8201" max="8201" width="9.33203125" style="100" bestFit="1" customWidth="1"/>
    <col min="8202" max="8202" width="8.44140625" style="100" bestFit="1" customWidth="1"/>
    <col min="8203" max="8203" width="4.6640625" style="100" bestFit="1" customWidth="1"/>
    <col min="8204" max="8204" width="0.88671875" style="100" bestFit="1" customWidth="1"/>
    <col min="8205" max="8205" width="3.77734375" style="100" bestFit="1" customWidth="1"/>
    <col min="8206" max="8206" width="0.88671875" style="100" bestFit="1" customWidth="1"/>
    <col min="8207" max="8207" width="2.77734375" style="100" bestFit="1" customWidth="1"/>
    <col min="8208" max="8208" width="0.88671875" style="100" bestFit="1" customWidth="1"/>
    <col min="8209" max="8209" width="3.77734375" style="100" bestFit="1" customWidth="1"/>
    <col min="8210" max="8210" width="0.88671875" style="100" bestFit="1" customWidth="1"/>
    <col min="8211" max="8211" width="2.77734375" style="100" bestFit="1" customWidth="1"/>
    <col min="8212" max="8212" width="1.88671875" style="100" bestFit="1" customWidth="1"/>
    <col min="8213" max="8214" width="0.88671875" style="100" bestFit="1" customWidth="1"/>
    <col min="8215" max="8215" width="5.5546875" style="100" bestFit="1" customWidth="1"/>
    <col min="8216" max="8216" width="1.88671875" style="100" bestFit="1" customWidth="1"/>
    <col min="8217" max="8217" width="2.77734375" style="100" bestFit="1" customWidth="1"/>
    <col min="8218" max="8218" width="1.88671875" style="100" bestFit="1" customWidth="1"/>
    <col min="8219" max="8219" width="9.33203125" style="100" bestFit="1" customWidth="1"/>
    <col min="8220" max="8448" width="8.88671875" style="100"/>
    <col min="8449" max="8450" width="4.6640625" style="100" bestFit="1" customWidth="1"/>
    <col min="8451" max="8451" width="1.88671875" style="100" bestFit="1" customWidth="1"/>
    <col min="8452" max="8453" width="2.77734375" style="100" bestFit="1" customWidth="1"/>
    <col min="8454" max="8454" width="1.88671875" style="100" bestFit="1" customWidth="1"/>
    <col min="8455" max="8455" width="4.6640625" style="100" bestFit="1" customWidth="1"/>
    <col min="8456" max="8456" width="5.5546875" style="100" bestFit="1" customWidth="1"/>
    <col min="8457" max="8457" width="9.33203125" style="100" bestFit="1" customWidth="1"/>
    <col min="8458" max="8458" width="8.44140625" style="100" bestFit="1" customWidth="1"/>
    <col min="8459" max="8459" width="4.6640625" style="100" bestFit="1" customWidth="1"/>
    <col min="8460" max="8460" width="0.88671875" style="100" bestFit="1" customWidth="1"/>
    <col min="8461" max="8461" width="3.77734375" style="100" bestFit="1" customWidth="1"/>
    <col min="8462" max="8462" width="0.88671875" style="100" bestFit="1" customWidth="1"/>
    <col min="8463" max="8463" width="2.77734375" style="100" bestFit="1" customWidth="1"/>
    <col min="8464" max="8464" width="0.88671875" style="100" bestFit="1" customWidth="1"/>
    <col min="8465" max="8465" width="3.77734375" style="100" bestFit="1" customWidth="1"/>
    <col min="8466" max="8466" width="0.88671875" style="100" bestFit="1" customWidth="1"/>
    <col min="8467" max="8467" width="2.77734375" style="100" bestFit="1" customWidth="1"/>
    <col min="8468" max="8468" width="1.88671875" style="100" bestFit="1" customWidth="1"/>
    <col min="8469" max="8470" width="0.88671875" style="100" bestFit="1" customWidth="1"/>
    <col min="8471" max="8471" width="5.5546875" style="100" bestFit="1" customWidth="1"/>
    <col min="8472" max="8472" width="1.88671875" style="100" bestFit="1" customWidth="1"/>
    <col min="8473" max="8473" width="2.77734375" style="100" bestFit="1" customWidth="1"/>
    <col min="8474" max="8474" width="1.88671875" style="100" bestFit="1" customWidth="1"/>
    <col min="8475" max="8475" width="9.33203125" style="100" bestFit="1" customWidth="1"/>
    <col min="8476" max="8704" width="8.88671875" style="100"/>
    <col min="8705" max="8706" width="4.6640625" style="100" bestFit="1" customWidth="1"/>
    <col min="8707" max="8707" width="1.88671875" style="100" bestFit="1" customWidth="1"/>
    <col min="8708" max="8709" width="2.77734375" style="100" bestFit="1" customWidth="1"/>
    <col min="8710" max="8710" width="1.88671875" style="100" bestFit="1" customWidth="1"/>
    <col min="8711" max="8711" width="4.6640625" style="100" bestFit="1" customWidth="1"/>
    <col min="8712" max="8712" width="5.5546875" style="100" bestFit="1" customWidth="1"/>
    <col min="8713" max="8713" width="9.33203125" style="100" bestFit="1" customWidth="1"/>
    <col min="8714" max="8714" width="8.44140625" style="100" bestFit="1" customWidth="1"/>
    <col min="8715" max="8715" width="4.6640625" style="100" bestFit="1" customWidth="1"/>
    <col min="8716" max="8716" width="0.88671875" style="100" bestFit="1" customWidth="1"/>
    <col min="8717" max="8717" width="3.77734375" style="100" bestFit="1" customWidth="1"/>
    <col min="8718" max="8718" width="0.88671875" style="100" bestFit="1" customWidth="1"/>
    <col min="8719" max="8719" width="2.77734375" style="100" bestFit="1" customWidth="1"/>
    <col min="8720" max="8720" width="0.88671875" style="100" bestFit="1" customWidth="1"/>
    <col min="8721" max="8721" width="3.77734375" style="100" bestFit="1" customWidth="1"/>
    <col min="8722" max="8722" width="0.88671875" style="100" bestFit="1" customWidth="1"/>
    <col min="8723" max="8723" width="2.77734375" style="100" bestFit="1" customWidth="1"/>
    <col min="8724" max="8724" width="1.88671875" style="100" bestFit="1" customWidth="1"/>
    <col min="8725" max="8726" width="0.88671875" style="100" bestFit="1" customWidth="1"/>
    <col min="8727" max="8727" width="5.5546875" style="100" bestFit="1" customWidth="1"/>
    <col min="8728" max="8728" width="1.88671875" style="100" bestFit="1" customWidth="1"/>
    <col min="8729" max="8729" width="2.77734375" style="100" bestFit="1" customWidth="1"/>
    <col min="8730" max="8730" width="1.88671875" style="100" bestFit="1" customWidth="1"/>
    <col min="8731" max="8731" width="9.33203125" style="100" bestFit="1" customWidth="1"/>
    <col min="8732" max="8960" width="8.88671875" style="100"/>
    <col min="8961" max="8962" width="4.6640625" style="100" bestFit="1" customWidth="1"/>
    <col min="8963" max="8963" width="1.88671875" style="100" bestFit="1" customWidth="1"/>
    <col min="8964" max="8965" width="2.77734375" style="100" bestFit="1" customWidth="1"/>
    <col min="8966" max="8966" width="1.88671875" style="100" bestFit="1" customWidth="1"/>
    <col min="8967" max="8967" width="4.6640625" style="100" bestFit="1" customWidth="1"/>
    <col min="8968" max="8968" width="5.5546875" style="100" bestFit="1" customWidth="1"/>
    <col min="8969" max="8969" width="9.33203125" style="100" bestFit="1" customWidth="1"/>
    <col min="8970" max="8970" width="8.44140625" style="100" bestFit="1" customWidth="1"/>
    <col min="8971" max="8971" width="4.6640625" style="100" bestFit="1" customWidth="1"/>
    <col min="8972" max="8972" width="0.88671875" style="100" bestFit="1" customWidth="1"/>
    <col min="8973" max="8973" width="3.77734375" style="100" bestFit="1" customWidth="1"/>
    <col min="8974" max="8974" width="0.88671875" style="100" bestFit="1" customWidth="1"/>
    <col min="8975" max="8975" width="2.77734375" style="100" bestFit="1" customWidth="1"/>
    <col min="8976" max="8976" width="0.88671875" style="100" bestFit="1" customWidth="1"/>
    <col min="8977" max="8977" width="3.77734375" style="100" bestFit="1" customWidth="1"/>
    <col min="8978" max="8978" width="0.88671875" style="100" bestFit="1" customWidth="1"/>
    <col min="8979" max="8979" width="2.77734375" style="100" bestFit="1" customWidth="1"/>
    <col min="8980" max="8980" width="1.88671875" style="100" bestFit="1" customWidth="1"/>
    <col min="8981" max="8982" width="0.88671875" style="100" bestFit="1" customWidth="1"/>
    <col min="8983" max="8983" width="5.5546875" style="100" bestFit="1" customWidth="1"/>
    <col min="8984" max="8984" width="1.88671875" style="100" bestFit="1" customWidth="1"/>
    <col min="8985" max="8985" width="2.77734375" style="100" bestFit="1" customWidth="1"/>
    <col min="8986" max="8986" width="1.88671875" style="100" bestFit="1" customWidth="1"/>
    <col min="8987" max="8987" width="9.33203125" style="100" bestFit="1" customWidth="1"/>
    <col min="8988" max="9216" width="8.88671875" style="100"/>
    <col min="9217" max="9218" width="4.6640625" style="100" bestFit="1" customWidth="1"/>
    <col min="9219" max="9219" width="1.88671875" style="100" bestFit="1" customWidth="1"/>
    <col min="9220" max="9221" width="2.77734375" style="100" bestFit="1" customWidth="1"/>
    <col min="9222" max="9222" width="1.88671875" style="100" bestFit="1" customWidth="1"/>
    <col min="9223" max="9223" width="4.6640625" style="100" bestFit="1" customWidth="1"/>
    <col min="9224" max="9224" width="5.5546875" style="100" bestFit="1" customWidth="1"/>
    <col min="9225" max="9225" width="9.33203125" style="100" bestFit="1" customWidth="1"/>
    <col min="9226" max="9226" width="8.44140625" style="100" bestFit="1" customWidth="1"/>
    <col min="9227" max="9227" width="4.6640625" style="100" bestFit="1" customWidth="1"/>
    <col min="9228" max="9228" width="0.88671875" style="100" bestFit="1" customWidth="1"/>
    <col min="9229" max="9229" width="3.77734375" style="100" bestFit="1" customWidth="1"/>
    <col min="9230" max="9230" width="0.88671875" style="100" bestFit="1" customWidth="1"/>
    <col min="9231" max="9231" width="2.77734375" style="100" bestFit="1" customWidth="1"/>
    <col min="9232" max="9232" width="0.88671875" style="100" bestFit="1" customWidth="1"/>
    <col min="9233" max="9233" width="3.77734375" style="100" bestFit="1" customWidth="1"/>
    <col min="9234" max="9234" width="0.88671875" style="100" bestFit="1" customWidth="1"/>
    <col min="9235" max="9235" width="2.77734375" style="100" bestFit="1" customWidth="1"/>
    <col min="9236" max="9236" width="1.88671875" style="100" bestFit="1" customWidth="1"/>
    <col min="9237" max="9238" width="0.88671875" style="100" bestFit="1" customWidth="1"/>
    <col min="9239" max="9239" width="5.5546875" style="100" bestFit="1" customWidth="1"/>
    <col min="9240" max="9240" width="1.88671875" style="100" bestFit="1" customWidth="1"/>
    <col min="9241" max="9241" width="2.77734375" style="100" bestFit="1" customWidth="1"/>
    <col min="9242" max="9242" width="1.88671875" style="100" bestFit="1" customWidth="1"/>
    <col min="9243" max="9243" width="9.33203125" style="100" bestFit="1" customWidth="1"/>
    <col min="9244" max="9472" width="8.88671875" style="100"/>
    <col min="9473" max="9474" width="4.6640625" style="100" bestFit="1" customWidth="1"/>
    <col min="9475" max="9475" width="1.88671875" style="100" bestFit="1" customWidth="1"/>
    <col min="9476" max="9477" width="2.77734375" style="100" bestFit="1" customWidth="1"/>
    <col min="9478" max="9478" width="1.88671875" style="100" bestFit="1" customWidth="1"/>
    <col min="9479" max="9479" width="4.6640625" style="100" bestFit="1" customWidth="1"/>
    <col min="9480" max="9480" width="5.5546875" style="100" bestFit="1" customWidth="1"/>
    <col min="9481" max="9481" width="9.33203125" style="100" bestFit="1" customWidth="1"/>
    <col min="9482" max="9482" width="8.44140625" style="100" bestFit="1" customWidth="1"/>
    <col min="9483" max="9483" width="4.6640625" style="100" bestFit="1" customWidth="1"/>
    <col min="9484" max="9484" width="0.88671875" style="100" bestFit="1" customWidth="1"/>
    <col min="9485" max="9485" width="3.77734375" style="100" bestFit="1" customWidth="1"/>
    <col min="9486" max="9486" width="0.88671875" style="100" bestFit="1" customWidth="1"/>
    <col min="9487" max="9487" width="2.77734375" style="100" bestFit="1" customWidth="1"/>
    <col min="9488" max="9488" width="0.88671875" style="100" bestFit="1" customWidth="1"/>
    <col min="9489" max="9489" width="3.77734375" style="100" bestFit="1" customWidth="1"/>
    <col min="9490" max="9490" width="0.88671875" style="100" bestFit="1" customWidth="1"/>
    <col min="9491" max="9491" width="2.77734375" style="100" bestFit="1" customWidth="1"/>
    <col min="9492" max="9492" width="1.88671875" style="100" bestFit="1" customWidth="1"/>
    <col min="9493" max="9494" width="0.88671875" style="100" bestFit="1" customWidth="1"/>
    <col min="9495" max="9495" width="5.5546875" style="100" bestFit="1" customWidth="1"/>
    <col min="9496" max="9496" width="1.88671875" style="100" bestFit="1" customWidth="1"/>
    <col min="9497" max="9497" width="2.77734375" style="100" bestFit="1" customWidth="1"/>
    <col min="9498" max="9498" width="1.88671875" style="100" bestFit="1" customWidth="1"/>
    <col min="9499" max="9499" width="9.33203125" style="100" bestFit="1" customWidth="1"/>
    <col min="9500" max="9728" width="8.88671875" style="100"/>
    <col min="9729" max="9730" width="4.6640625" style="100" bestFit="1" customWidth="1"/>
    <col min="9731" max="9731" width="1.88671875" style="100" bestFit="1" customWidth="1"/>
    <col min="9732" max="9733" width="2.77734375" style="100" bestFit="1" customWidth="1"/>
    <col min="9734" max="9734" width="1.88671875" style="100" bestFit="1" customWidth="1"/>
    <col min="9735" max="9735" width="4.6640625" style="100" bestFit="1" customWidth="1"/>
    <col min="9736" max="9736" width="5.5546875" style="100" bestFit="1" customWidth="1"/>
    <col min="9737" max="9737" width="9.33203125" style="100" bestFit="1" customWidth="1"/>
    <col min="9738" max="9738" width="8.44140625" style="100" bestFit="1" customWidth="1"/>
    <col min="9739" max="9739" width="4.6640625" style="100" bestFit="1" customWidth="1"/>
    <col min="9740" max="9740" width="0.88671875" style="100" bestFit="1" customWidth="1"/>
    <col min="9741" max="9741" width="3.77734375" style="100" bestFit="1" customWidth="1"/>
    <col min="9742" max="9742" width="0.88671875" style="100" bestFit="1" customWidth="1"/>
    <col min="9743" max="9743" width="2.77734375" style="100" bestFit="1" customWidth="1"/>
    <col min="9744" max="9744" width="0.88671875" style="100" bestFit="1" customWidth="1"/>
    <col min="9745" max="9745" width="3.77734375" style="100" bestFit="1" customWidth="1"/>
    <col min="9746" max="9746" width="0.88671875" style="100" bestFit="1" customWidth="1"/>
    <col min="9747" max="9747" width="2.77734375" style="100" bestFit="1" customWidth="1"/>
    <col min="9748" max="9748" width="1.88671875" style="100" bestFit="1" customWidth="1"/>
    <col min="9749" max="9750" width="0.88671875" style="100" bestFit="1" customWidth="1"/>
    <col min="9751" max="9751" width="5.5546875" style="100" bestFit="1" customWidth="1"/>
    <col min="9752" max="9752" width="1.88671875" style="100" bestFit="1" customWidth="1"/>
    <col min="9753" max="9753" width="2.77734375" style="100" bestFit="1" customWidth="1"/>
    <col min="9754" max="9754" width="1.88671875" style="100" bestFit="1" customWidth="1"/>
    <col min="9755" max="9755" width="9.33203125" style="100" bestFit="1" customWidth="1"/>
    <col min="9756" max="9984" width="8.88671875" style="100"/>
    <col min="9985" max="9986" width="4.6640625" style="100" bestFit="1" customWidth="1"/>
    <col min="9987" max="9987" width="1.88671875" style="100" bestFit="1" customWidth="1"/>
    <col min="9988" max="9989" width="2.77734375" style="100" bestFit="1" customWidth="1"/>
    <col min="9990" max="9990" width="1.88671875" style="100" bestFit="1" customWidth="1"/>
    <col min="9991" max="9991" width="4.6640625" style="100" bestFit="1" customWidth="1"/>
    <col min="9992" max="9992" width="5.5546875" style="100" bestFit="1" customWidth="1"/>
    <col min="9993" max="9993" width="9.33203125" style="100" bestFit="1" customWidth="1"/>
    <col min="9994" max="9994" width="8.44140625" style="100" bestFit="1" customWidth="1"/>
    <col min="9995" max="9995" width="4.6640625" style="100" bestFit="1" customWidth="1"/>
    <col min="9996" max="9996" width="0.88671875" style="100" bestFit="1" customWidth="1"/>
    <col min="9997" max="9997" width="3.77734375" style="100" bestFit="1" customWidth="1"/>
    <col min="9998" max="9998" width="0.88671875" style="100" bestFit="1" customWidth="1"/>
    <col min="9999" max="9999" width="2.77734375" style="100" bestFit="1" customWidth="1"/>
    <col min="10000" max="10000" width="0.88671875" style="100" bestFit="1" customWidth="1"/>
    <col min="10001" max="10001" width="3.77734375" style="100" bestFit="1" customWidth="1"/>
    <col min="10002" max="10002" width="0.88671875" style="100" bestFit="1" customWidth="1"/>
    <col min="10003" max="10003" width="2.77734375" style="100" bestFit="1" customWidth="1"/>
    <col min="10004" max="10004" width="1.88671875" style="100" bestFit="1" customWidth="1"/>
    <col min="10005" max="10006" width="0.88671875" style="100" bestFit="1" customWidth="1"/>
    <col min="10007" max="10007" width="5.5546875" style="100" bestFit="1" customWidth="1"/>
    <col min="10008" max="10008" width="1.88671875" style="100" bestFit="1" customWidth="1"/>
    <col min="10009" max="10009" width="2.77734375" style="100" bestFit="1" customWidth="1"/>
    <col min="10010" max="10010" width="1.88671875" style="100" bestFit="1" customWidth="1"/>
    <col min="10011" max="10011" width="9.33203125" style="100" bestFit="1" customWidth="1"/>
    <col min="10012" max="10240" width="8.88671875" style="100"/>
    <col min="10241" max="10242" width="4.6640625" style="100" bestFit="1" customWidth="1"/>
    <col min="10243" max="10243" width="1.88671875" style="100" bestFit="1" customWidth="1"/>
    <col min="10244" max="10245" width="2.77734375" style="100" bestFit="1" customWidth="1"/>
    <col min="10246" max="10246" width="1.88671875" style="100" bestFit="1" customWidth="1"/>
    <col min="10247" max="10247" width="4.6640625" style="100" bestFit="1" customWidth="1"/>
    <col min="10248" max="10248" width="5.5546875" style="100" bestFit="1" customWidth="1"/>
    <col min="10249" max="10249" width="9.33203125" style="100" bestFit="1" customWidth="1"/>
    <col min="10250" max="10250" width="8.44140625" style="100" bestFit="1" customWidth="1"/>
    <col min="10251" max="10251" width="4.6640625" style="100" bestFit="1" customWidth="1"/>
    <col min="10252" max="10252" width="0.88671875" style="100" bestFit="1" customWidth="1"/>
    <col min="10253" max="10253" width="3.77734375" style="100" bestFit="1" customWidth="1"/>
    <col min="10254" max="10254" width="0.88671875" style="100" bestFit="1" customWidth="1"/>
    <col min="10255" max="10255" width="2.77734375" style="100" bestFit="1" customWidth="1"/>
    <col min="10256" max="10256" width="0.88671875" style="100" bestFit="1" customWidth="1"/>
    <col min="10257" max="10257" width="3.77734375" style="100" bestFit="1" customWidth="1"/>
    <col min="10258" max="10258" width="0.88671875" style="100" bestFit="1" customWidth="1"/>
    <col min="10259" max="10259" width="2.77734375" style="100" bestFit="1" customWidth="1"/>
    <col min="10260" max="10260" width="1.88671875" style="100" bestFit="1" customWidth="1"/>
    <col min="10261" max="10262" width="0.88671875" style="100" bestFit="1" customWidth="1"/>
    <col min="10263" max="10263" width="5.5546875" style="100" bestFit="1" customWidth="1"/>
    <col min="10264" max="10264" width="1.88671875" style="100" bestFit="1" customWidth="1"/>
    <col min="10265" max="10265" width="2.77734375" style="100" bestFit="1" customWidth="1"/>
    <col min="10266" max="10266" width="1.88671875" style="100" bestFit="1" customWidth="1"/>
    <col min="10267" max="10267" width="9.33203125" style="100" bestFit="1" customWidth="1"/>
    <col min="10268" max="10496" width="8.88671875" style="100"/>
    <col min="10497" max="10498" width="4.6640625" style="100" bestFit="1" customWidth="1"/>
    <col min="10499" max="10499" width="1.88671875" style="100" bestFit="1" customWidth="1"/>
    <col min="10500" max="10501" width="2.77734375" style="100" bestFit="1" customWidth="1"/>
    <col min="10502" max="10502" width="1.88671875" style="100" bestFit="1" customWidth="1"/>
    <col min="10503" max="10503" width="4.6640625" style="100" bestFit="1" customWidth="1"/>
    <col min="10504" max="10504" width="5.5546875" style="100" bestFit="1" customWidth="1"/>
    <col min="10505" max="10505" width="9.33203125" style="100" bestFit="1" customWidth="1"/>
    <col min="10506" max="10506" width="8.44140625" style="100" bestFit="1" customWidth="1"/>
    <col min="10507" max="10507" width="4.6640625" style="100" bestFit="1" customWidth="1"/>
    <col min="10508" max="10508" width="0.88671875" style="100" bestFit="1" customWidth="1"/>
    <col min="10509" max="10509" width="3.77734375" style="100" bestFit="1" customWidth="1"/>
    <col min="10510" max="10510" width="0.88671875" style="100" bestFit="1" customWidth="1"/>
    <col min="10511" max="10511" width="2.77734375" style="100" bestFit="1" customWidth="1"/>
    <col min="10512" max="10512" width="0.88671875" style="100" bestFit="1" customWidth="1"/>
    <col min="10513" max="10513" width="3.77734375" style="100" bestFit="1" customWidth="1"/>
    <col min="10514" max="10514" width="0.88671875" style="100" bestFit="1" customWidth="1"/>
    <col min="10515" max="10515" width="2.77734375" style="100" bestFit="1" customWidth="1"/>
    <col min="10516" max="10516" width="1.88671875" style="100" bestFit="1" customWidth="1"/>
    <col min="10517" max="10518" width="0.88671875" style="100" bestFit="1" customWidth="1"/>
    <col min="10519" max="10519" width="5.5546875" style="100" bestFit="1" customWidth="1"/>
    <col min="10520" max="10520" width="1.88671875" style="100" bestFit="1" customWidth="1"/>
    <col min="10521" max="10521" width="2.77734375" style="100" bestFit="1" customWidth="1"/>
    <col min="10522" max="10522" width="1.88671875" style="100" bestFit="1" customWidth="1"/>
    <col min="10523" max="10523" width="9.33203125" style="100" bestFit="1" customWidth="1"/>
    <col min="10524" max="10752" width="8.88671875" style="100"/>
    <col min="10753" max="10754" width="4.6640625" style="100" bestFit="1" customWidth="1"/>
    <col min="10755" max="10755" width="1.88671875" style="100" bestFit="1" customWidth="1"/>
    <col min="10756" max="10757" width="2.77734375" style="100" bestFit="1" customWidth="1"/>
    <col min="10758" max="10758" width="1.88671875" style="100" bestFit="1" customWidth="1"/>
    <col min="10759" max="10759" width="4.6640625" style="100" bestFit="1" customWidth="1"/>
    <col min="10760" max="10760" width="5.5546875" style="100" bestFit="1" customWidth="1"/>
    <col min="10761" max="10761" width="9.33203125" style="100" bestFit="1" customWidth="1"/>
    <col min="10762" max="10762" width="8.44140625" style="100" bestFit="1" customWidth="1"/>
    <col min="10763" max="10763" width="4.6640625" style="100" bestFit="1" customWidth="1"/>
    <col min="10764" max="10764" width="0.88671875" style="100" bestFit="1" customWidth="1"/>
    <col min="10765" max="10765" width="3.77734375" style="100" bestFit="1" customWidth="1"/>
    <col min="10766" max="10766" width="0.88671875" style="100" bestFit="1" customWidth="1"/>
    <col min="10767" max="10767" width="2.77734375" style="100" bestFit="1" customWidth="1"/>
    <col min="10768" max="10768" width="0.88671875" style="100" bestFit="1" customWidth="1"/>
    <col min="10769" max="10769" width="3.77734375" style="100" bestFit="1" customWidth="1"/>
    <col min="10770" max="10770" width="0.88671875" style="100" bestFit="1" customWidth="1"/>
    <col min="10771" max="10771" width="2.77734375" style="100" bestFit="1" customWidth="1"/>
    <col min="10772" max="10772" width="1.88671875" style="100" bestFit="1" customWidth="1"/>
    <col min="10773" max="10774" width="0.88671875" style="100" bestFit="1" customWidth="1"/>
    <col min="10775" max="10775" width="5.5546875" style="100" bestFit="1" customWidth="1"/>
    <col min="10776" max="10776" width="1.88671875" style="100" bestFit="1" customWidth="1"/>
    <col min="10777" max="10777" width="2.77734375" style="100" bestFit="1" customWidth="1"/>
    <col min="10778" max="10778" width="1.88671875" style="100" bestFit="1" customWidth="1"/>
    <col min="10779" max="10779" width="9.33203125" style="100" bestFit="1" customWidth="1"/>
    <col min="10780" max="11008" width="8.88671875" style="100"/>
    <col min="11009" max="11010" width="4.6640625" style="100" bestFit="1" customWidth="1"/>
    <col min="11011" max="11011" width="1.88671875" style="100" bestFit="1" customWidth="1"/>
    <col min="11012" max="11013" width="2.77734375" style="100" bestFit="1" customWidth="1"/>
    <col min="11014" max="11014" width="1.88671875" style="100" bestFit="1" customWidth="1"/>
    <col min="11015" max="11015" width="4.6640625" style="100" bestFit="1" customWidth="1"/>
    <col min="11016" max="11016" width="5.5546875" style="100" bestFit="1" customWidth="1"/>
    <col min="11017" max="11017" width="9.33203125" style="100" bestFit="1" customWidth="1"/>
    <col min="11018" max="11018" width="8.44140625" style="100" bestFit="1" customWidth="1"/>
    <col min="11019" max="11019" width="4.6640625" style="100" bestFit="1" customWidth="1"/>
    <col min="11020" max="11020" width="0.88671875" style="100" bestFit="1" customWidth="1"/>
    <col min="11021" max="11021" width="3.77734375" style="100" bestFit="1" customWidth="1"/>
    <col min="11022" max="11022" width="0.88671875" style="100" bestFit="1" customWidth="1"/>
    <col min="11023" max="11023" width="2.77734375" style="100" bestFit="1" customWidth="1"/>
    <col min="11024" max="11024" width="0.88671875" style="100" bestFit="1" customWidth="1"/>
    <col min="11025" max="11025" width="3.77734375" style="100" bestFit="1" customWidth="1"/>
    <col min="11026" max="11026" width="0.88671875" style="100" bestFit="1" customWidth="1"/>
    <col min="11027" max="11027" width="2.77734375" style="100" bestFit="1" customWidth="1"/>
    <col min="11028" max="11028" width="1.88671875" style="100" bestFit="1" customWidth="1"/>
    <col min="11029" max="11030" width="0.88671875" style="100" bestFit="1" customWidth="1"/>
    <col min="11031" max="11031" width="5.5546875" style="100" bestFit="1" customWidth="1"/>
    <col min="11032" max="11032" width="1.88671875" style="100" bestFit="1" customWidth="1"/>
    <col min="11033" max="11033" width="2.77734375" style="100" bestFit="1" customWidth="1"/>
    <col min="11034" max="11034" width="1.88671875" style="100" bestFit="1" customWidth="1"/>
    <col min="11035" max="11035" width="9.33203125" style="100" bestFit="1" customWidth="1"/>
    <col min="11036" max="11264" width="8.88671875" style="100"/>
    <col min="11265" max="11266" width="4.6640625" style="100" bestFit="1" customWidth="1"/>
    <col min="11267" max="11267" width="1.88671875" style="100" bestFit="1" customWidth="1"/>
    <col min="11268" max="11269" width="2.77734375" style="100" bestFit="1" customWidth="1"/>
    <col min="11270" max="11270" width="1.88671875" style="100" bestFit="1" customWidth="1"/>
    <col min="11271" max="11271" width="4.6640625" style="100" bestFit="1" customWidth="1"/>
    <col min="11272" max="11272" width="5.5546875" style="100" bestFit="1" customWidth="1"/>
    <col min="11273" max="11273" width="9.33203125" style="100" bestFit="1" customWidth="1"/>
    <col min="11274" max="11274" width="8.44140625" style="100" bestFit="1" customWidth="1"/>
    <col min="11275" max="11275" width="4.6640625" style="100" bestFit="1" customWidth="1"/>
    <col min="11276" max="11276" width="0.88671875" style="100" bestFit="1" customWidth="1"/>
    <col min="11277" max="11277" width="3.77734375" style="100" bestFit="1" customWidth="1"/>
    <col min="11278" max="11278" width="0.88671875" style="100" bestFit="1" customWidth="1"/>
    <col min="11279" max="11279" width="2.77734375" style="100" bestFit="1" customWidth="1"/>
    <col min="11280" max="11280" width="0.88671875" style="100" bestFit="1" customWidth="1"/>
    <col min="11281" max="11281" width="3.77734375" style="100" bestFit="1" customWidth="1"/>
    <col min="11282" max="11282" width="0.88671875" style="100" bestFit="1" customWidth="1"/>
    <col min="11283" max="11283" width="2.77734375" style="100" bestFit="1" customWidth="1"/>
    <col min="11284" max="11284" width="1.88671875" style="100" bestFit="1" customWidth="1"/>
    <col min="11285" max="11286" width="0.88671875" style="100" bestFit="1" customWidth="1"/>
    <col min="11287" max="11287" width="5.5546875" style="100" bestFit="1" customWidth="1"/>
    <col min="11288" max="11288" width="1.88671875" style="100" bestFit="1" customWidth="1"/>
    <col min="11289" max="11289" width="2.77734375" style="100" bestFit="1" customWidth="1"/>
    <col min="11290" max="11290" width="1.88671875" style="100" bestFit="1" customWidth="1"/>
    <col min="11291" max="11291" width="9.33203125" style="100" bestFit="1" customWidth="1"/>
    <col min="11292" max="11520" width="8.88671875" style="100"/>
    <col min="11521" max="11522" width="4.6640625" style="100" bestFit="1" customWidth="1"/>
    <col min="11523" max="11523" width="1.88671875" style="100" bestFit="1" customWidth="1"/>
    <col min="11524" max="11525" width="2.77734375" style="100" bestFit="1" customWidth="1"/>
    <col min="11526" max="11526" width="1.88671875" style="100" bestFit="1" customWidth="1"/>
    <col min="11527" max="11527" width="4.6640625" style="100" bestFit="1" customWidth="1"/>
    <col min="11528" max="11528" width="5.5546875" style="100" bestFit="1" customWidth="1"/>
    <col min="11529" max="11529" width="9.33203125" style="100" bestFit="1" customWidth="1"/>
    <col min="11530" max="11530" width="8.44140625" style="100" bestFit="1" customWidth="1"/>
    <col min="11531" max="11531" width="4.6640625" style="100" bestFit="1" customWidth="1"/>
    <col min="11532" max="11532" width="0.88671875" style="100" bestFit="1" customWidth="1"/>
    <col min="11533" max="11533" width="3.77734375" style="100" bestFit="1" customWidth="1"/>
    <col min="11534" max="11534" width="0.88671875" style="100" bestFit="1" customWidth="1"/>
    <col min="11535" max="11535" width="2.77734375" style="100" bestFit="1" customWidth="1"/>
    <col min="11536" max="11536" width="0.88671875" style="100" bestFit="1" customWidth="1"/>
    <col min="11537" max="11537" width="3.77734375" style="100" bestFit="1" customWidth="1"/>
    <col min="11538" max="11538" width="0.88671875" style="100" bestFit="1" customWidth="1"/>
    <col min="11539" max="11539" width="2.77734375" style="100" bestFit="1" customWidth="1"/>
    <col min="11540" max="11540" width="1.88671875" style="100" bestFit="1" customWidth="1"/>
    <col min="11541" max="11542" width="0.88671875" style="100" bestFit="1" customWidth="1"/>
    <col min="11543" max="11543" width="5.5546875" style="100" bestFit="1" customWidth="1"/>
    <col min="11544" max="11544" width="1.88671875" style="100" bestFit="1" customWidth="1"/>
    <col min="11545" max="11545" width="2.77734375" style="100" bestFit="1" customWidth="1"/>
    <col min="11546" max="11546" width="1.88671875" style="100" bestFit="1" customWidth="1"/>
    <col min="11547" max="11547" width="9.33203125" style="100" bestFit="1" customWidth="1"/>
    <col min="11548" max="11776" width="8.88671875" style="100"/>
    <col min="11777" max="11778" width="4.6640625" style="100" bestFit="1" customWidth="1"/>
    <col min="11779" max="11779" width="1.88671875" style="100" bestFit="1" customWidth="1"/>
    <col min="11780" max="11781" width="2.77734375" style="100" bestFit="1" customWidth="1"/>
    <col min="11782" max="11782" width="1.88671875" style="100" bestFit="1" customWidth="1"/>
    <col min="11783" max="11783" width="4.6640625" style="100" bestFit="1" customWidth="1"/>
    <col min="11784" max="11784" width="5.5546875" style="100" bestFit="1" customWidth="1"/>
    <col min="11785" max="11785" width="9.33203125" style="100" bestFit="1" customWidth="1"/>
    <col min="11786" max="11786" width="8.44140625" style="100" bestFit="1" customWidth="1"/>
    <col min="11787" max="11787" width="4.6640625" style="100" bestFit="1" customWidth="1"/>
    <col min="11788" max="11788" width="0.88671875" style="100" bestFit="1" customWidth="1"/>
    <col min="11789" max="11789" width="3.77734375" style="100" bestFit="1" customWidth="1"/>
    <col min="11790" max="11790" width="0.88671875" style="100" bestFit="1" customWidth="1"/>
    <col min="11791" max="11791" width="2.77734375" style="100" bestFit="1" customWidth="1"/>
    <col min="11792" max="11792" width="0.88671875" style="100" bestFit="1" customWidth="1"/>
    <col min="11793" max="11793" width="3.77734375" style="100" bestFit="1" customWidth="1"/>
    <col min="11794" max="11794" width="0.88671875" style="100" bestFit="1" customWidth="1"/>
    <col min="11795" max="11795" width="2.77734375" style="100" bestFit="1" customWidth="1"/>
    <col min="11796" max="11796" width="1.88671875" style="100" bestFit="1" customWidth="1"/>
    <col min="11797" max="11798" width="0.88671875" style="100" bestFit="1" customWidth="1"/>
    <col min="11799" max="11799" width="5.5546875" style="100" bestFit="1" customWidth="1"/>
    <col min="11800" max="11800" width="1.88671875" style="100" bestFit="1" customWidth="1"/>
    <col min="11801" max="11801" width="2.77734375" style="100" bestFit="1" customWidth="1"/>
    <col min="11802" max="11802" width="1.88671875" style="100" bestFit="1" customWidth="1"/>
    <col min="11803" max="11803" width="9.33203125" style="100" bestFit="1" customWidth="1"/>
    <col min="11804" max="12032" width="8.88671875" style="100"/>
    <col min="12033" max="12034" width="4.6640625" style="100" bestFit="1" customWidth="1"/>
    <col min="12035" max="12035" width="1.88671875" style="100" bestFit="1" customWidth="1"/>
    <col min="12036" max="12037" width="2.77734375" style="100" bestFit="1" customWidth="1"/>
    <col min="12038" max="12038" width="1.88671875" style="100" bestFit="1" customWidth="1"/>
    <col min="12039" max="12039" width="4.6640625" style="100" bestFit="1" customWidth="1"/>
    <col min="12040" max="12040" width="5.5546875" style="100" bestFit="1" customWidth="1"/>
    <col min="12041" max="12041" width="9.33203125" style="100" bestFit="1" customWidth="1"/>
    <col min="12042" max="12042" width="8.44140625" style="100" bestFit="1" customWidth="1"/>
    <col min="12043" max="12043" width="4.6640625" style="100" bestFit="1" customWidth="1"/>
    <col min="12044" max="12044" width="0.88671875" style="100" bestFit="1" customWidth="1"/>
    <col min="12045" max="12045" width="3.77734375" style="100" bestFit="1" customWidth="1"/>
    <col min="12046" max="12046" width="0.88671875" style="100" bestFit="1" customWidth="1"/>
    <col min="12047" max="12047" width="2.77734375" style="100" bestFit="1" customWidth="1"/>
    <col min="12048" max="12048" width="0.88671875" style="100" bestFit="1" customWidth="1"/>
    <col min="12049" max="12049" width="3.77734375" style="100" bestFit="1" customWidth="1"/>
    <col min="12050" max="12050" width="0.88671875" style="100" bestFit="1" customWidth="1"/>
    <col min="12051" max="12051" width="2.77734375" style="100" bestFit="1" customWidth="1"/>
    <col min="12052" max="12052" width="1.88671875" style="100" bestFit="1" customWidth="1"/>
    <col min="12053" max="12054" width="0.88671875" style="100" bestFit="1" customWidth="1"/>
    <col min="12055" max="12055" width="5.5546875" style="100" bestFit="1" customWidth="1"/>
    <col min="12056" max="12056" width="1.88671875" style="100" bestFit="1" customWidth="1"/>
    <col min="12057" max="12057" width="2.77734375" style="100" bestFit="1" customWidth="1"/>
    <col min="12058" max="12058" width="1.88671875" style="100" bestFit="1" customWidth="1"/>
    <col min="12059" max="12059" width="9.33203125" style="100" bestFit="1" customWidth="1"/>
    <col min="12060" max="12288" width="8.88671875" style="100"/>
    <col min="12289" max="12290" width="4.6640625" style="100" bestFit="1" customWidth="1"/>
    <col min="12291" max="12291" width="1.88671875" style="100" bestFit="1" customWidth="1"/>
    <col min="12292" max="12293" width="2.77734375" style="100" bestFit="1" customWidth="1"/>
    <col min="12294" max="12294" width="1.88671875" style="100" bestFit="1" customWidth="1"/>
    <col min="12295" max="12295" width="4.6640625" style="100" bestFit="1" customWidth="1"/>
    <col min="12296" max="12296" width="5.5546875" style="100" bestFit="1" customWidth="1"/>
    <col min="12297" max="12297" width="9.33203125" style="100" bestFit="1" customWidth="1"/>
    <col min="12298" max="12298" width="8.44140625" style="100" bestFit="1" customWidth="1"/>
    <col min="12299" max="12299" width="4.6640625" style="100" bestFit="1" customWidth="1"/>
    <col min="12300" max="12300" width="0.88671875" style="100" bestFit="1" customWidth="1"/>
    <col min="12301" max="12301" width="3.77734375" style="100" bestFit="1" customWidth="1"/>
    <col min="12302" max="12302" width="0.88671875" style="100" bestFit="1" customWidth="1"/>
    <col min="12303" max="12303" width="2.77734375" style="100" bestFit="1" customWidth="1"/>
    <col min="12304" max="12304" width="0.88671875" style="100" bestFit="1" customWidth="1"/>
    <col min="12305" max="12305" width="3.77734375" style="100" bestFit="1" customWidth="1"/>
    <col min="12306" max="12306" width="0.88671875" style="100" bestFit="1" customWidth="1"/>
    <col min="12307" max="12307" width="2.77734375" style="100" bestFit="1" customWidth="1"/>
    <col min="12308" max="12308" width="1.88671875" style="100" bestFit="1" customWidth="1"/>
    <col min="12309" max="12310" width="0.88671875" style="100" bestFit="1" customWidth="1"/>
    <col min="12311" max="12311" width="5.5546875" style="100" bestFit="1" customWidth="1"/>
    <col min="12312" max="12312" width="1.88671875" style="100" bestFit="1" customWidth="1"/>
    <col min="12313" max="12313" width="2.77734375" style="100" bestFit="1" customWidth="1"/>
    <col min="12314" max="12314" width="1.88671875" style="100" bestFit="1" customWidth="1"/>
    <col min="12315" max="12315" width="9.33203125" style="100" bestFit="1" customWidth="1"/>
    <col min="12316" max="12544" width="8.88671875" style="100"/>
    <col min="12545" max="12546" width="4.6640625" style="100" bestFit="1" customWidth="1"/>
    <col min="12547" max="12547" width="1.88671875" style="100" bestFit="1" customWidth="1"/>
    <col min="12548" max="12549" width="2.77734375" style="100" bestFit="1" customWidth="1"/>
    <col min="12550" max="12550" width="1.88671875" style="100" bestFit="1" customWidth="1"/>
    <col min="12551" max="12551" width="4.6640625" style="100" bestFit="1" customWidth="1"/>
    <col min="12552" max="12552" width="5.5546875" style="100" bestFit="1" customWidth="1"/>
    <col min="12553" max="12553" width="9.33203125" style="100" bestFit="1" customWidth="1"/>
    <col min="12554" max="12554" width="8.44140625" style="100" bestFit="1" customWidth="1"/>
    <col min="12555" max="12555" width="4.6640625" style="100" bestFit="1" customWidth="1"/>
    <col min="12556" max="12556" width="0.88671875" style="100" bestFit="1" customWidth="1"/>
    <col min="12557" max="12557" width="3.77734375" style="100" bestFit="1" customWidth="1"/>
    <col min="12558" max="12558" width="0.88671875" style="100" bestFit="1" customWidth="1"/>
    <col min="12559" max="12559" width="2.77734375" style="100" bestFit="1" customWidth="1"/>
    <col min="12560" max="12560" width="0.88671875" style="100" bestFit="1" customWidth="1"/>
    <col min="12561" max="12561" width="3.77734375" style="100" bestFit="1" customWidth="1"/>
    <col min="12562" max="12562" width="0.88671875" style="100" bestFit="1" customWidth="1"/>
    <col min="12563" max="12563" width="2.77734375" style="100" bestFit="1" customWidth="1"/>
    <col min="12564" max="12564" width="1.88671875" style="100" bestFit="1" customWidth="1"/>
    <col min="12565" max="12566" width="0.88671875" style="100" bestFit="1" customWidth="1"/>
    <col min="12567" max="12567" width="5.5546875" style="100" bestFit="1" customWidth="1"/>
    <col min="12568" max="12568" width="1.88671875" style="100" bestFit="1" customWidth="1"/>
    <col min="12569" max="12569" width="2.77734375" style="100" bestFit="1" customWidth="1"/>
    <col min="12570" max="12570" width="1.88671875" style="100" bestFit="1" customWidth="1"/>
    <col min="12571" max="12571" width="9.33203125" style="100" bestFit="1" customWidth="1"/>
    <col min="12572" max="12800" width="8.88671875" style="100"/>
    <col min="12801" max="12802" width="4.6640625" style="100" bestFit="1" customWidth="1"/>
    <col min="12803" max="12803" width="1.88671875" style="100" bestFit="1" customWidth="1"/>
    <col min="12804" max="12805" width="2.77734375" style="100" bestFit="1" customWidth="1"/>
    <col min="12806" max="12806" width="1.88671875" style="100" bestFit="1" customWidth="1"/>
    <col min="12807" max="12807" width="4.6640625" style="100" bestFit="1" customWidth="1"/>
    <col min="12808" max="12808" width="5.5546875" style="100" bestFit="1" customWidth="1"/>
    <col min="12809" max="12809" width="9.33203125" style="100" bestFit="1" customWidth="1"/>
    <col min="12810" max="12810" width="8.44140625" style="100" bestFit="1" customWidth="1"/>
    <col min="12811" max="12811" width="4.6640625" style="100" bestFit="1" customWidth="1"/>
    <col min="12812" max="12812" width="0.88671875" style="100" bestFit="1" customWidth="1"/>
    <col min="12813" max="12813" width="3.77734375" style="100" bestFit="1" customWidth="1"/>
    <col min="12814" max="12814" width="0.88671875" style="100" bestFit="1" customWidth="1"/>
    <col min="12815" max="12815" width="2.77734375" style="100" bestFit="1" customWidth="1"/>
    <col min="12816" max="12816" width="0.88671875" style="100" bestFit="1" customWidth="1"/>
    <col min="12817" max="12817" width="3.77734375" style="100" bestFit="1" customWidth="1"/>
    <col min="12818" max="12818" width="0.88671875" style="100" bestFit="1" customWidth="1"/>
    <col min="12819" max="12819" width="2.77734375" style="100" bestFit="1" customWidth="1"/>
    <col min="12820" max="12820" width="1.88671875" style="100" bestFit="1" customWidth="1"/>
    <col min="12821" max="12822" width="0.88671875" style="100" bestFit="1" customWidth="1"/>
    <col min="12823" max="12823" width="5.5546875" style="100" bestFit="1" customWidth="1"/>
    <col min="12824" max="12824" width="1.88671875" style="100" bestFit="1" customWidth="1"/>
    <col min="12825" max="12825" width="2.77734375" style="100" bestFit="1" customWidth="1"/>
    <col min="12826" max="12826" width="1.88671875" style="100" bestFit="1" customWidth="1"/>
    <col min="12827" max="12827" width="9.33203125" style="100" bestFit="1" customWidth="1"/>
    <col min="12828" max="13056" width="8.88671875" style="100"/>
    <col min="13057" max="13058" width="4.6640625" style="100" bestFit="1" customWidth="1"/>
    <col min="13059" max="13059" width="1.88671875" style="100" bestFit="1" customWidth="1"/>
    <col min="13060" max="13061" width="2.77734375" style="100" bestFit="1" customWidth="1"/>
    <col min="13062" max="13062" width="1.88671875" style="100" bestFit="1" customWidth="1"/>
    <col min="13063" max="13063" width="4.6640625" style="100" bestFit="1" customWidth="1"/>
    <col min="13064" max="13064" width="5.5546875" style="100" bestFit="1" customWidth="1"/>
    <col min="13065" max="13065" width="9.33203125" style="100" bestFit="1" customWidth="1"/>
    <col min="13066" max="13066" width="8.44140625" style="100" bestFit="1" customWidth="1"/>
    <col min="13067" max="13067" width="4.6640625" style="100" bestFit="1" customWidth="1"/>
    <col min="13068" max="13068" width="0.88671875" style="100" bestFit="1" customWidth="1"/>
    <col min="13069" max="13069" width="3.77734375" style="100" bestFit="1" customWidth="1"/>
    <col min="13070" max="13070" width="0.88671875" style="100" bestFit="1" customWidth="1"/>
    <col min="13071" max="13071" width="2.77734375" style="100" bestFit="1" customWidth="1"/>
    <col min="13072" max="13072" width="0.88671875" style="100" bestFit="1" customWidth="1"/>
    <col min="13073" max="13073" width="3.77734375" style="100" bestFit="1" customWidth="1"/>
    <col min="13074" max="13074" width="0.88671875" style="100" bestFit="1" customWidth="1"/>
    <col min="13075" max="13075" width="2.77734375" style="100" bestFit="1" customWidth="1"/>
    <col min="13076" max="13076" width="1.88671875" style="100" bestFit="1" customWidth="1"/>
    <col min="13077" max="13078" width="0.88671875" style="100" bestFit="1" customWidth="1"/>
    <col min="13079" max="13079" width="5.5546875" style="100" bestFit="1" customWidth="1"/>
    <col min="13080" max="13080" width="1.88671875" style="100" bestFit="1" customWidth="1"/>
    <col min="13081" max="13081" width="2.77734375" style="100" bestFit="1" customWidth="1"/>
    <col min="13082" max="13082" width="1.88671875" style="100" bestFit="1" customWidth="1"/>
    <col min="13083" max="13083" width="9.33203125" style="100" bestFit="1" customWidth="1"/>
    <col min="13084" max="13312" width="8.88671875" style="100"/>
    <col min="13313" max="13314" width="4.6640625" style="100" bestFit="1" customWidth="1"/>
    <col min="13315" max="13315" width="1.88671875" style="100" bestFit="1" customWidth="1"/>
    <col min="13316" max="13317" width="2.77734375" style="100" bestFit="1" customWidth="1"/>
    <col min="13318" max="13318" width="1.88671875" style="100" bestFit="1" customWidth="1"/>
    <col min="13319" max="13319" width="4.6640625" style="100" bestFit="1" customWidth="1"/>
    <col min="13320" max="13320" width="5.5546875" style="100" bestFit="1" customWidth="1"/>
    <col min="13321" max="13321" width="9.33203125" style="100" bestFit="1" customWidth="1"/>
    <col min="13322" max="13322" width="8.44140625" style="100" bestFit="1" customWidth="1"/>
    <col min="13323" max="13323" width="4.6640625" style="100" bestFit="1" customWidth="1"/>
    <col min="13324" max="13324" width="0.88671875" style="100" bestFit="1" customWidth="1"/>
    <col min="13325" max="13325" width="3.77734375" style="100" bestFit="1" customWidth="1"/>
    <col min="13326" max="13326" width="0.88671875" style="100" bestFit="1" customWidth="1"/>
    <col min="13327" max="13327" width="2.77734375" style="100" bestFit="1" customWidth="1"/>
    <col min="13328" max="13328" width="0.88671875" style="100" bestFit="1" customWidth="1"/>
    <col min="13329" max="13329" width="3.77734375" style="100" bestFit="1" customWidth="1"/>
    <col min="13330" max="13330" width="0.88671875" style="100" bestFit="1" customWidth="1"/>
    <col min="13331" max="13331" width="2.77734375" style="100" bestFit="1" customWidth="1"/>
    <col min="13332" max="13332" width="1.88671875" style="100" bestFit="1" customWidth="1"/>
    <col min="13333" max="13334" width="0.88671875" style="100" bestFit="1" customWidth="1"/>
    <col min="13335" max="13335" width="5.5546875" style="100" bestFit="1" customWidth="1"/>
    <col min="13336" max="13336" width="1.88671875" style="100" bestFit="1" customWidth="1"/>
    <col min="13337" max="13337" width="2.77734375" style="100" bestFit="1" customWidth="1"/>
    <col min="13338" max="13338" width="1.88671875" style="100" bestFit="1" customWidth="1"/>
    <col min="13339" max="13339" width="9.33203125" style="100" bestFit="1" customWidth="1"/>
    <col min="13340" max="13568" width="8.88671875" style="100"/>
    <col min="13569" max="13570" width="4.6640625" style="100" bestFit="1" customWidth="1"/>
    <col min="13571" max="13571" width="1.88671875" style="100" bestFit="1" customWidth="1"/>
    <col min="13572" max="13573" width="2.77734375" style="100" bestFit="1" customWidth="1"/>
    <col min="13574" max="13574" width="1.88671875" style="100" bestFit="1" customWidth="1"/>
    <col min="13575" max="13575" width="4.6640625" style="100" bestFit="1" customWidth="1"/>
    <col min="13576" max="13576" width="5.5546875" style="100" bestFit="1" customWidth="1"/>
    <col min="13577" max="13577" width="9.33203125" style="100" bestFit="1" customWidth="1"/>
    <col min="13578" max="13578" width="8.44140625" style="100" bestFit="1" customWidth="1"/>
    <col min="13579" max="13579" width="4.6640625" style="100" bestFit="1" customWidth="1"/>
    <col min="13580" max="13580" width="0.88671875" style="100" bestFit="1" customWidth="1"/>
    <col min="13581" max="13581" width="3.77734375" style="100" bestFit="1" customWidth="1"/>
    <col min="13582" max="13582" width="0.88671875" style="100" bestFit="1" customWidth="1"/>
    <col min="13583" max="13583" width="2.77734375" style="100" bestFit="1" customWidth="1"/>
    <col min="13584" max="13584" width="0.88671875" style="100" bestFit="1" customWidth="1"/>
    <col min="13585" max="13585" width="3.77734375" style="100" bestFit="1" customWidth="1"/>
    <col min="13586" max="13586" width="0.88671875" style="100" bestFit="1" customWidth="1"/>
    <col min="13587" max="13587" width="2.77734375" style="100" bestFit="1" customWidth="1"/>
    <col min="13588" max="13588" width="1.88671875" style="100" bestFit="1" customWidth="1"/>
    <col min="13589" max="13590" width="0.88671875" style="100" bestFit="1" customWidth="1"/>
    <col min="13591" max="13591" width="5.5546875" style="100" bestFit="1" customWidth="1"/>
    <col min="13592" max="13592" width="1.88671875" style="100" bestFit="1" customWidth="1"/>
    <col min="13593" max="13593" width="2.77734375" style="100" bestFit="1" customWidth="1"/>
    <col min="13594" max="13594" width="1.88671875" style="100" bestFit="1" customWidth="1"/>
    <col min="13595" max="13595" width="9.33203125" style="100" bestFit="1" customWidth="1"/>
    <col min="13596" max="13824" width="8.88671875" style="100"/>
    <col min="13825" max="13826" width="4.6640625" style="100" bestFit="1" customWidth="1"/>
    <col min="13827" max="13827" width="1.88671875" style="100" bestFit="1" customWidth="1"/>
    <col min="13828" max="13829" width="2.77734375" style="100" bestFit="1" customWidth="1"/>
    <col min="13830" max="13830" width="1.88671875" style="100" bestFit="1" customWidth="1"/>
    <col min="13831" max="13831" width="4.6640625" style="100" bestFit="1" customWidth="1"/>
    <col min="13832" max="13832" width="5.5546875" style="100" bestFit="1" customWidth="1"/>
    <col min="13833" max="13833" width="9.33203125" style="100" bestFit="1" customWidth="1"/>
    <col min="13834" max="13834" width="8.44140625" style="100" bestFit="1" customWidth="1"/>
    <col min="13835" max="13835" width="4.6640625" style="100" bestFit="1" customWidth="1"/>
    <col min="13836" max="13836" width="0.88671875" style="100" bestFit="1" customWidth="1"/>
    <col min="13837" max="13837" width="3.77734375" style="100" bestFit="1" customWidth="1"/>
    <col min="13838" max="13838" width="0.88671875" style="100" bestFit="1" customWidth="1"/>
    <col min="13839" max="13839" width="2.77734375" style="100" bestFit="1" customWidth="1"/>
    <col min="13840" max="13840" width="0.88671875" style="100" bestFit="1" customWidth="1"/>
    <col min="13841" max="13841" width="3.77734375" style="100" bestFit="1" customWidth="1"/>
    <col min="13842" max="13842" width="0.88671875" style="100" bestFit="1" customWidth="1"/>
    <col min="13843" max="13843" width="2.77734375" style="100" bestFit="1" customWidth="1"/>
    <col min="13844" max="13844" width="1.88671875" style="100" bestFit="1" customWidth="1"/>
    <col min="13845" max="13846" width="0.88671875" style="100" bestFit="1" customWidth="1"/>
    <col min="13847" max="13847" width="5.5546875" style="100" bestFit="1" customWidth="1"/>
    <col min="13848" max="13848" width="1.88671875" style="100" bestFit="1" customWidth="1"/>
    <col min="13849" max="13849" width="2.77734375" style="100" bestFit="1" customWidth="1"/>
    <col min="13850" max="13850" width="1.88671875" style="100" bestFit="1" customWidth="1"/>
    <col min="13851" max="13851" width="9.33203125" style="100" bestFit="1" customWidth="1"/>
    <col min="13852" max="14080" width="8.88671875" style="100"/>
    <col min="14081" max="14082" width="4.6640625" style="100" bestFit="1" customWidth="1"/>
    <col min="14083" max="14083" width="1.88671875" style="100" bestFit="1" customWidth="1"/>
    <col min="14084" max="14085" width="2.77734375" style="100" bestFit="1" customWidth="1"/>
    <col min="14086" max="14086" width="1.88671875" style="100" bestFit="1" customWidth="1"/>
    <col min="14087" max="14087" width="4.6640625" style="100" bestFit="1" customWidth="1"/>
    <col min="14088" max="14088" width="5.5546875" style="100" bestFit="1" customWidth="1"/>
    <col min="14089" max="14089" width="9.33203125" style="100" bestFit="1" customWidth="1"/>
    <col min="14090" max="14090" width="8.44140625" style="100" bestFit="1" customWidth="1"/>
    <col min="14091" max="14091" width="4.6640625" style="100" bestFit="1" customWidth="1"/>
    <col min="14092" max="14092" width="0.88671875" style="100" bestFit="1" customWidth="1"/>
    <col min="14093" max="14093" width="3.77734375" style="100" bestFit="1" customWidth="1"/>
    <col min="14094" max="14094" width="0.88671875" style="100" bestFit="1" customWidth="1"/>
    <col min="14095" max="14095" width="2.77734375" style="100" bestFit="1" customWidth="1"/>
    <col min="14096" max="14096" width="0.88671875" style="100" bestFit="1" customWidth="1"/>
    <col min="14097" max="14097" width="3.77734375" style="100" bestFit="1" customWidth="1"/>
    <col min="14098" max="14098" width="0.88671875" style="100" bestFit="1" customWidth="1"/>
    <col min="14099" max="14099" width="2.77734375" style="100" bestFit="1" customWidth="1"/>
    <col min="14100" max="14100" width="1.88671875" style="100" bestFit="1" customWidth="1"/>
    <col min="14101" max="14102" width="0.88671875" style="100" bestFit="1" customWidth="1"/>
    <col min="14103" max="14103" width="5.5546875" style="100" bestFit="1" customWidth="1"/>
    <col min="14104" max="14104" width="1.88671875" style="100" bestFit="1" customWidth="1"/>
    <col min="14105" max="14105" width="2.77734375" style="100" bestFit="1" customWidth="1"/>
    <col min="14106" max="14106" width="1.88671875" style="100" bestFit="1" customWidth="1"/>
    <col min="14107" max="14107" width="9.33203125" style="100" bestFit="1" customWidth="1"/>
    <col min="14108" max="14336" width="8.88671875" style="100"/>
    <col min="14337" max="14338" width="4.6640625" style="100" bestFit="1" customWidth="1"/>
    <col min="14339" max="14339" width="1.88671875" style="100" bestFit="1" customWidth="1"/>
    <col min="14340" max="14341" width="2.77734375" style="100" bestFit="1" customWidth="1"/>
    <col min="14342" max="14342" width="1.88671875" style="100" bestFit="1" customWidth="1"/>
    <col min="14343" max="14343" width="4.6640625" style="100" bestFit="1" customWidth="1"/>
    <col min="14344" max="14344" width="5.5546875" style="100" bestFit="1" customWidth="1"/>
    <col min="14345" max="14345" width="9.33203125" style="100" bestFit="1" customWidth="1"/>
    <col min="14346" max="14346" width="8.44140625" style="100" bestFit="1" customWidth="1"/>
    <col min="14347" max="14347" width="4.6640625" style="100" bestFit="1" customWidth="1"/>
    <col min="14348" max="14348" width="0.88671875" style="100" bestFit="1" customWidth="1"/>
    <col min="14349" max="14349" width="3.77734375" style="100" bestFit="1" customWidth="1"/>
    <col min="14350" max="14350" width="0.88671875" style="100" bestFit="1" customWidth="1"/>
    <col min="14351" max="14351" width="2.77734375" style="100" bestFit="1" customWidth="1"/>
    <col min="14352" max="14352" width="0.88671875" style="100" bestFit="1" customWidth="1"/>
    <col min="14353" max="14353" width="3.77734375" style="100" bestFit="1" customWidth="1"/>
    <col min="14354" max="14354" width="0.88671875" style="100" bestFit="1" customWidth="1"/>
    <col min="14355" max="14355" width="2.77734375" style="100" bestFit="1" customWidth="1"/>
    <col min="14356" max="14356" width="1.88671875" style="100" bestFit="1" customWidth="1"/>
    <col min="14357" max="14358" width="0.88671875" style="100" bestFit="1" customWidth="1"/>
    <col min="14359" max="14359" width="5.5546875" style="100" bestFit="1" customWidth="1"/>
    <col min="14360" max="14360" width="1.88671875" style="100" bestFit="1" customWidth="1"/>
    <col min="14361" max="14361" width="2.77734375" style="100" bestFit="1" customWidth="1"/>
    <col min="14362" max="14362" width="1.88671875" style="100" bestFit="1" customWidth="1"/>
    <col min="14363" max="14363" width="9.33203125" style="100" bestFit="1" customWidth="1"/>
    <col min="14364" max="14592" width="8.88671875" style="100"/>
    <col min="14593" max="14594" width="4.6640625" style="100" bestFit="1" customWidth="1"/>
    <col min="14595" max="14595" width="1.88671875" style="100" bestFit="1" customWidth="1"/>
    <col min="14596" max="14597" width="2.77734375" style="100" bestFit="1" customWidth="1"/>
    <col min="14598" max="14598" width="1.88671875" style="100" bestFit="1" customWidth="1"/>
    <col min="14599" max="14599" width="4.6640625" style="100" bestFit="1" customWidth="1"/>
    <col min="14600" max="14600" width="5.5546875" style="100" bestFit="1" customWidth="1"/>
    <col min="14601" max="14601" width="9.33203125" style="100" bestFit="1" customWidth="1"/>
    <col min="14602" max="14602" width="8.44140625" style="100" bestFit="1" customWidth="1"/>
    <col min="14603" max="14603" width="4.6640625" style="100" bestFit="1" customWidth="1"/>
    <col min="14604" max="14604" width="0.88671875" style="100" bestFit="1" customWidth="1"/>
    <col min="14605" max="14605" width="3.77734375" style="100" bestFit="1" customWidth="1"/>
    <col min="14606" max="14606" width="0.88671875" style="100" bestFit="1" customWidth="1"/>
    <col min="14607" max="14607" width="2.77734375" style="100" bestFit="1" customWidth="1"/>
    <col min="14608" max="14608" width="0.88671875" style="100" bestFit="1" customWidth="1"/>
    <col min="14609" max="14609" width="3.77734375" style="100" bestFit="1" customWidth="1"/>
    <col min="14610" max="14610" width="0.88671875" style="100" bestFit="1" customWidth="1"/>
    <col min="14611" max="14611" width="2.77734375" style="100" bestFit="1" customWidth="1"/>
    <col min="14612" max="14612" width="1.88671875" style="100" bestFit="1" customWidth="1"/>
    <col min="14613" max="14614" width="0.88671875" style="100" bestFit="1" customWidth="1"/>
    <col min="14615" max="14615" width="5.5546875" style="100" bestFit="1" customWidth="1"/>
    <col min="14616" max="14616" width="1.88671875" style="100" bestFit="1" customWidth="1"/>
    <col min="14617" max="14617" width="2.77734375" style="100" bestFit="1" customWidth="1"/>
    <col min="14618" max="14618" width="1.88671875" style="100" bestFit="1" customWidth="1"/>
    <col min="14619" max="14619" width="9.33203125" style="100" bestFit="1" customWidth="1"/>
    <col min="14620" max="14848" width="8.88671875" style="100"/>
    <col min="14849" max="14850" width="4.6640625" style="100" bestFit="1" customWidth="1"/>
    <col min="14851" max="14851" width="1.88671875" style="100" bestFit="1" customWidth="1"/>
    <col min="14852" max="14853" width="2.77734375" style="100" bestFit="1" customWidth="1"/>
    <col min="14854" max="14854" width="1.88671875" style="100" bestFit="1" customWidth="1"/>
    <col min="14855" max="14855" width="4.6640625" style="100" bestFit="1" customWidth="1"/>
    <col min="14856" max="14856" width="5.5546875" style="100" bestFit="1" customWidth="1"/>
    <col min="14857" max="14857" width="9.33203125" style="100" bestFit="1" customWidth="1"/>
    <col min="14858" max="14858" width="8.44140625" style="100" bestFit="1" customWidth="1"/>
    <col min="14859" max="14859" width="4.6640625" style="100" bestFit="1" customWidth="1"/>
    <col min="14860" max="14860" width="0.88671875" style="100" bestFit="1" customWidth="1"/>
    <col min="14861" max="14861" width="3.77734375" style="100" bestFit="1" customWidth="1"/>
    <col min="14862" max="14862" width="0.88671875" style="100" bestFit="1" customWidth="1"/>
    <col min="14863" max="14863" width="2.77734375" style="100" bestFit="1" customWidth="1"/>
    <col min="14864" max="14864" width="0.88671875" style="100" bestFit="1" customWidth="1"/>
    <col min="14865" max="14865" width="3.77734375" style="100" bestFit="1" customWidth="1"/>
    <col min="14866" max="14866" width="0.88671875" style="100" bestFit="1" customWidth="1"/>
    <col min="14867" max="14867" width="2.77734375" style="100" bestFit="1" customWidth="1"/>
    <col min="14868" max="14868" width="1.88671875" style="100" bestFit="1" customWidth="1"/>
    <col min="14869" max="14870" width="0.88671875" style="100" bestFit="1" customWidth="1"/>
    <col min="14871" max="14871" width="5.5546875" style="100" bestFit="1" customWidth="1"/>
    <col min="14872" max="14872" width="1.88671875" style="100" bestFit="1" customWidth="1"/>
    <col min="14873" max="14873" width="2.77734375" style="100" bestFit="1" customWidth="1"/>
    <col min="14874" max="14874" width="1.88671875" style="100" bestFit="1" customWidth="1"/>
    <col min="14875" max="14875" width="9.33203125" style="100" bestFit="1" customWidth="1"/>
    <col min="14876" max="15104" width="8.88671875" style="100"/>
    <col min="15105" max="15106" width="4.6640625" style="100" bestFit="1" customWidth="1"/>
    <col min="15107" max="15107" width="1.88671875" style="100" bestFit="1" customWidth="1"/>
    <col min="15108" max="15109" width="2.77734375" style="100" bestFit="1" customWidth="1"/>
    <col min="15110" max="15110" width="1.88671875" style="100" bestFit="1" customWidth="1"/>
    <col min="15111" max="15111" width="4.6640625" style="100" bestFit="1" customWidth="1"/>
    <col min="15112" max="15112" width="5.5546875" style="100" bestFit="1" customWidth="1"/>
    <col min="15113" max="15113" width="9.33203125" style="100" bestFit="1" customWidth="1"/>
    <col min="15114" max="15114" width="8.44140625" style="100" bestFit="1" customWidth="1"/>
    <col min="15115" max="15115" width="4.6640625" style="100" bestFit="1" customWidth="1"/>
    <col min="15116" max="15116" width="0.88671875" style="100" bestFit="1" customWidth="1"/>
    <col min="15117" max="15117" width="3.77734375" style="100" bestFit="1" customWidth="1"/>
    <col min="15118" max="15118" width="0.88671875" style="100" bestFit="1" customWidth="1"/>
    <col min="15119" max="15119" width="2.77734375" style="100" bestFit="1" customWidth="1"/>
    <col min="15120" max="15120" width="0.88671875" style="100" bestFit="1" customWidth="1"/>
    <col min="15121" max="15121" width="3.77734375" style="100" bestFit="1" customWidth="1"/>
    <col min="15122" max="15122" width="0.88671875" style="100" bestFit="1" customWidth="1"/>
    <col min="15123" max="15123" width="2.77734375" style="100" bestFit="1" customWidth="1"/>
    <col min="15124" max="15124" width="1.88671875" style="100" bestFit="1" customWidth="1"/>
    <col min="15125" max="15126" width="0.88671875" style="100" bestFit="1" customWidth="1"/>
    <col min="15127" max="15127" width="5.5546875" style="100" bestFit="1" customWidth="1"/>
    <col min="15128" max="15128" width="1.88671875" style="100" bestFit="1" customWidth="1"/>
    <col min="15129" max="15129" width="2.77734375" style="100" bestFit="1" customWidth="1"/>
    <col min="15130" max="15130" width="1.88671875" style="100" bestFit="1" customWidth="1"/>
    <col min="15131" max="15131" width="9.33203125" style="100" bestFit="1" customWidth="1"/>
    <col min="15132" max="15360" width="8.88671875" style="100"/>
    <col min="15361" max="15362" width="4.6640625" style="100" bestFit="1" customWidth="1"/>
    <col min="15363" max="15363" width="1.88671875" style="100" bestFit="1" customWidth="1"/>
    <col min="15364" max="15365" width="2.77734375" style="100" bestFit="1" customWidth="1"/>
    <col min="15366" max="15366" width="1.88671875" style="100" bestFit="1" customWidth="1"/>
    <col min="15367" max="15367" width="4.6640625" style="100" bestFit="1" customWidth="1"/>
    <col min="15368" max="15368" width="5.5546875" style="100" bestFit="1" customWidth="1"/>
    <col min="15369" max="15369" width="9.33203125" style="100" bestFit="1" customWidth="1"/>
    <col min="15370" max="15370" width="8.44140625" style="100" bestFit="1" customWidth="1"/>
    <col min="15371" max="15371" width="4.6640625" style="100" bestFit="1" customWidth="1"/>
    <col min="15372" max="15372" width="0.88671875" style="100" bestFit="1" customWidth="1"/>
    <col min="15373" max="15373" width="3.77734375" style="100" bestFit="1" customWidth="1"/>
    <col min="15374" max="15374" width="0.88671875" style="100" bestFit="1" customWidth="1"/>
    <col min="15375" max="15375" width="2.77734375" style="100" bestFit="1" customWidth="1"/>
    <col min="15376" max="15376" width="0.88671875" style="100" bestFit="1" customWidth="1"/>
    <col min="15377" max="15377" width="3.77734375" style="100" bestFit="1" customWidth="1"/>
    <col min="15378" max="15378" width="0.88671875" style="100" bestFit="1" customWidth="1"/>
    <col min="15379" max="15379" width="2.77734375" style="100" bestFit="1" customWidth="1"/>
    <col min="15380" max="15380" width="1.88671875" style="100" bestFit="1" customWidth="1"/>
    <col min="15381" max="15382" width="0.88671875" style="100" bestFit="1" customWidth="1"/>
    <col min="15383" max="15383" width="5.5546875" style="100" bestFit="1" customWidth="1"/>
    <col min="15384" max="15384" width="1.88671875" style="100" bestFit="1" customWidth="1"/>
    <col min="15385" max="15385" width="2.77734375" style="100" bestFit="1" customWidth="1"/>
    <col min="15386" max="15386" width="1.88671875" style="100" bestFit="1" customWidth="1"/>
    <col min="15387" max="15387" width="9.33203125" style="100" bestFit="1" customWidth="1"/>
    <col min="15388" max="15616" width="8.88671875" style="100"/>
    <col min="15617" max="15618" width="4.6640625" style="100" bestFit="1" customWidth="1"/>
    <col min="15619" max="15619" width="1.88671875" style="100" bestFit="1" customWidth="1"/>
    <col min="15620" max="15621" width="2.77734375" style="100" bestFit="1" customWidth="1"/>
    <col min="15622" max="15622" width="1.88671875" style="100" bestFit="1" customWidth="1"/>
    <col min="15623" max="15623" width="4.6640625" style="100" bestFit="1" customWidth="1"/>
    <col min="15624" max="15624" width="5.5546875" style="100" bestFit="1" customWidth="1"/>
    <col min="15625" max="15625" width="9.33203125" style="100" bestFit="1" customWidth="1"/>
    <col min="15626" max="15626" width="8.44140625" style="100" bestFit="1" customWidth="1"/>
    <col min="15627" max="15627" width="4.6640625" style="100" bestFit="1" customWidth="1"/>
    <col min="15628" max="15628" width="0.88671875" style="100" bestFit="1" customWidth="1"/>
    <col min="15629" max="15629" width="3.77734375" style="100" bestFit="1" customWidth="1"/>
    <col min="15630" max="15630" width="0.88671875" style="100" bestFit="1" customWidth="1"/>
    <col min="15631" max="15631" width="2.77734375" style="100" bestFit="1" customWidth="1"/>
    <col min="15632" max="15632" width="0.88671875" style="100" bestFit="1" customWidth="1"/>
    <col min="15633" max="15633" width="3.77734375" style="100" bestFit="1" customWidth="1"/>
    <col min="15634" max="15634" width="0.88671875" style="100" bestFit="1" customWidth="1"/>
    <col min="15635" max="15635" width="2.77734375" style="100" bestFit="1" customWidth="1"/>
    <col min="15636" max="15636" width="1.88671875" style="100" bestFit="1" customWidth="1"/>
    <col min="15637" max="15638" width="0.88671875" style="100" bestFit="1" customWidth="1"/>
    <col min="15639" max="15639" width="5.5546875" style="100" bestFit="1" customWidth="1"/>
    <col min="15640" max="15640" width="1.88671875" style="100" bestFit="1" customWidth="1"/>
    <col min="15641" max="15641" width="2.77734375" style="100" bestFit="1" customWidth="1"/>
    <col min="15642" max="15642" width="1.88671875" style="100" bestFit="1" customWidth="1"/>
    <col min="15643" max="15643" width="9.33203125" style="100" bestFit="1" customWidth="1"/>
    <col min="15644" max="15872" width="8.88671875" style="100"/>
    <col min="15873" max="15874" width="4.6640625" style="100" bestFit="1" customWidth="1"/>
    <col min="15875" max="15875" width="1.88671875" style="100" bestFit="1" customWidth="1"/>
    <col min="15876" max="15877" width="2.77734375" style="100" bestFit="1" customWidth="1"/>
    <col min="15878" max="15878" width="1.88671875" style="100" bestFit="1" customWidth="1"/>
    <col min="15879" max="15879" width="4.6640625" style="100" bestFit="1" customWidth="1"/>
    <col min="15880" max="15880" width="5.5546875" style="100" bestFit="1" customWidth="1"/>
    <col min="15881" max="15881" width="9.33203125" style="100" bestFit="1" customWidth="1"/>
    <col min="15882" max="15882" width="8.44140625" style="100" bestFit="1" customWidth="1"/>
    <col min="15883" max="15883" width="4.6640625" style="100" bestFit="1" customWidth="1"/>
    <col min="15884" max="15884" width="0.88671875" style="100" bestFit="1" customWidth="1"/>
    <col min="15885" max="15885" width="3.77734375" style="100" bestFit="1" customWidth="1"/>
    <col min="15886" max="15886" width="0.88671875" style="100" bestFit="1" customWidth="1"/>
    <col min="15887" max="15887" width="2.77734375" style="100" bestFit="1" customWidth="1"/>
    <col min="15888" max="15888" width="0.88671875" style="100" bestFit="1" customWidth="1"/>
    <col min="15889" max="15889" width="3.77734375" style="100" bestFit="1" customWidth="1"/>
    <col min="15890" max="15890" width="0.88671875" style="100" bestFit="1" customWidth="1"/>
    <col min="15891" max="15891" width="2.77734375" style="100" bestFit="1" customWidth="1"/>
    <col min="15892" max="15892" width="1.88671875" style="100" bestFit="1" customWidth="1"/>
    <col min="15893" max="15894" width="0.88671875" style="100" bestFit="1" customWidth="1"/>
    <col min="15895" max="15895" width="5.5546875" style="100" bestFit="1" customWidth="1"/>
    <col min="15896" max="15896" width="1.88671875" style="100" bestFit="1" customWidth="1"/>
    <col min="15897" max="15897" width="2.77734375" style="100" bestFit="1" customWidth="1"/>
    <col min="15898" max="15898" width="1.88671875" style="100" bestFit="1" customWidth="1"/>
    <col min="15899" max="15899" width="9.33203125" style="100" bestFit="1" customWidth="1"/>
    <col min="15900" max="16128" width="8.88671875" style="100"/>
    <col min="16129" max="16130" width="4.6640625" style="100" bestFit="1" customWidth="1"/>
    <col min="16131" max="16131" width="1.88671875" style="100" bestFit="1" customWidth="1"/>
    <col min="16132" max="16133" width="2.77734375" style="100" bestFit="1" customWidth="1"/>
    <col min="16134" max="16134" width="1.88671875" style="100" bestFit="1" customWidth="1"/>
    <col min="16135" max="16135" width="4.6640625" style="100" bestFit="1" customWidth="1"/>
    <col min="16136" max="16136" width="5.5546875" style="100" bestFit="1" customWidth="1"/>
    <col min="16137" max="16137" width="9.33203125" style="100" bestFit="1" customWidth="1"/>
    <col min="16138" max="16138" width="8.44140625" style="100" bestFit="1" customWidth="1"/>
    <col min="16139" max="16139" width="4.6640625" style="100" bestFit="1" customWidth="1"/>
    <col min="16140" max="16140" width="0.88671875" style="100" bestFit="1" customWidth="1"/>
    <col min="16141" max="16141" width="3.77734375" style="100" bestFit="1" customWidth="1"/>
    <col min="16142" max="16142" width="0.88671875" style="100" bestFit="1" customWidth="1"/>
    <col min="16143" max="16143" width="2.77734375" style="100" bestFit="1" customWidth="1"/>
    <col min="16144" max="16144" width="0.88671875" style="100" bestFit="1" customWidth="1"/>
    <col min="16145" max="16145" width="3.77734375" style="100" bestFit="1" customWidth="1"/>
    <col min="16146" max="16146" width="0.88671875" style="100" bestFit="1" customWidth="1"/>
    <col min="16147" max="16147" width="2.77734375" style="100" bestFit="1" customWidth="1"/>
    <col min="16148" max="16148" width="1.88671875" style="100" bestFit="1" customWidth="1"/>
    <col min="16149" max="16150" width="0.88671875" style="100" bestFit="1" customWidth="1"/>
    <col min="16151" max="16151" width="5.5546875" style="100" bestFit="1" customWidth="1"/>
    <col min="16152" max="16152" width="1.88671875" style="100" bestFit="1" customWidth="1"/>
    <col min="16153" max="16153" width="2.77734375" style="100" bestFit="1" customWidth="1"/>
    <col min="16154" max="16154" width="1.88671875" style="100" bestFit="1" customWidth="1"/>
    <col min="16155" max="16155" width="9.33203125" style="100" bestFit="1" customWidth="1"/>
    <col min="16156" max="16384" width="8.88671875" style="100"/>
  </cols>
  <sheetData>
    <row r="1" spans="1:29" ht="10.199999999999999" customHeight="1" x14ac:dyDescent="0.25">
      <c r="A1" s="258"/>
      <c r="B1" s="258"/>
      <c r="C1" s="258"/>
      <c r="D1" s="196" t="s">
        <v>0</v>
      </c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7" t="s">
        <v>161</v>
      </c>
      <c r="T1" s="197"/>
      <c r="U1" s="197"/>
      <c r="V1" s="197"/>
      <c r="W1" s="197"/>
      <c r="X1" s="197"/>
      <c r="Y1" s="197"/>
      <c r="Z1" s="197"/>
      <c r="AA1" s="197"/>
      <c r="AC1" s="147" t="s">
        <v>1</v>
      </c>
    </row>
    <row r="2" spans="1:29" ht="10.199999999999999" customHeight="1" x14ac:dyDescent="0.25">
      <c r="A2" s="258"/>
      <c r="B2" s="259"/>
      <c r="C2" s="258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7"/>
      <c r="T2" s="197"/>
      <c r="U2" s="197"/>
      <c r="V2" s="197"/>
      <c r="W2" s="197"/>
      <c r="X2" s="197"/>
      <c r="Y2" s="197"/>
      <c r="Z2" s="197"/>
      <c r="AA2" s="197"/>
    </row>
    <row r="3" spans="1:29" ht="10.199999999999999" customHeight="1" x14ac:dyDescent="0.25">
      <c r="A3" s="260"/>
      <c r="B3" s="260"/>
      <c r="C3" s="260"/>
      <c r="D3" s="261" t="s">
        <v>2</v>
      </c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2"/>
      <c r="T3" s="262"/>
      <c r="U3" s="262"/>
      <c r="V3" s="262"/>
      <c r="W3" s="262"/>
      <c r="X3" s="262"/>
      <c r="Y3" s="262"/>
      <c r="Z3" s="262"/>
      <c r="AA3" s="262"/>
    </row>
    <row r="4" spans="1:29" ht="10.8" customHeight="1" x14ac:dyDescent="0.25">
      <c r="A4" s="189"/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</row>
    <row r="5" spans="1:29" ht="10.199999999999999" customHeight="1" x14ac:dyDescent="0.25">
      <c r="A5" s="196" t="s">
        <v>3</v>
      </c>
      <c r="B5" s="196"/>
      <c r="C5" s="196" t="s">
        <v>109</v>
      </c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7"/>
      <c r="V5" s="196"/>
      <c r="W5" s="196"/>
      <c r="X5" s="196"/>
      <c r="Y5" s="196"/>
      <c r="Z5" s="196"/>
      <c r="AA5" s="196"/>
    </row>
    <row r="6" spans="1:29" ht="10.199999999999999" customHeight="1" x14ac:dyDescent="0.25">
      <c r="A6" s="196" t="s">
        <v>4</v>
      </c>
      <c r="B6" s="196"/>
      <c r="C6" s="196" t="s">
        <v>162</v>
      </c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7" t="s">
        <v>117</v>
      </c>
      <c r="V6" s="197"/>
      <c r="W6" s="197"/>
      <c r="X6" s="197"/>
      <c r="Y6" s="197"/>
      <c r="Z6" s="197"/>
      <c r="AA6" s="197"/>
    </row>
    <row r="7" spans="1:29" ht="20.55" customHeight="1" x14ac:dyDescent="0.25">
      <c r="A7" s="196" t="s">
        <v>5</v>
      </c>
      <c r="B7" s="196"/>
      <c r="C7" s="196" t="s">
        <v>163</v>
      </c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7"/>
      <c r="V7" s="196"/>
      <c r="W7" s="196"/>
      <c r="X7" s="196"/>
      <c r="Y7" s="196"/>
      <c r="Z7" s="196"/>
      <c r="AA7" s="196"/>
    </row>
    <row r="8" spans="1:29" ht="10.199999999999999" customHeight="1" x14ac:dyDescent="0.25">
      <c r="A8" s="196" t="s">
        <v>6</v>
      </c>
      <c r="B8" s="196"/>
      <c r="C8" s="196" t="s">
        <v>164</v>
      </c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7"/>
      <c r="V8" s="196"/>
      <c r="W8" s="196"/>
      <c r="X8" s="196"/>
      <c r="Y8" s="196"/>
      <c r="Z8" s="196"/>
      <c r="AA8" s="196"/>
    </row>
    <row r="9" spans="1:29" ht="10.199999999999999" customHeight="1" x14ac:dyDescent="0.25">
      <c r="A9" s="196" t="s">
        <v>7</v>
      </c>
      <c r="B9" s="196"/>
      <c r="C9" s="196" t="s">
        <v>8</v>
      </c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7"/>
      <c r="V9" s="196"/>
      <c r="W9" s="196"/>
      <c r="X9" s="196"/>
      <c r="Y9" s="196"/>
      <c r="Z9" s="196"/>
      <c r="AA9" s="196"/>
    </row>
    <row r="10" spans="1:29" ht="10.199999999999999" customHeight="1" x14ac:dyDescent="0.25">
      <c r="A10" s="196" t="s">
        <v>9</v>
      </c>
      <c r="B10" s="196"/>
      <c r="C10" s="196" t="s">
        <v>10</v>
      </c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7"/>
      <c r="V10" s="196"/>
      <c r="W10" s="196"/>
      <c r="X10" s="196"/>
      <c r="Y10" s="196"/>
      <c r="Z10" s="196"/>
      <c r="AA10" s="196"/>
    </row>
    <row r="11" spans="1:29" ht="10.199999999999999" customHeight="1" x14ac:dyDescent="0.25">
      <c r="A11" s="196" t="s">
        <v>11</v>
      </c>
      <c r="B11" s="196"/>
      <c r="C11" s="196" t="s">
        <v>8</v>
      </c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7"/>
      <c r="V11" s="196"/>
      <c r="W11" s="196"/>
      <c r="X11" s="196"/>
      <c r="Y11" s="196"/>
      <c r="Z11" s="196"/>
      <c r="AA11" s="196"/>
    </row>
    <row r="12" spans="1:29" ht="10.199999999999999" customHeight="1" x14ac:dyDescent="0.25">
      <c r="A12" s="196" t="s">
        <v>12</v>
      </c>
      <c r="B12" s="196"/>
      <c r="C12" s="196" t="s">
        <v>165</v>
      </c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7"/>
      <c r="V12" s="196"/>
      <c r="W12" s="196"/>
      <c r="X12" s="196"/>
      <c r="Y12" s="196"/>
      <c r="Z12" s="196"/>
      <c r="AA12" s="196"/>
    </row>
    <row r="13" spans="1:29" ht="10.199999999999999" customHeight="1" x14ac:dyDescent="0.25">
      <c r="A13" s="196"/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7" t="s">
        <v>116</v>
      </c>
      <c r="V13" s="197"/>
      <c r="W13" s="197"/>
      <c r="X13" s="197"/>
      <c r="Y13" s="197"/>
      <c r="Z13" s="197"/>
      <c r="AA13" s="197"/>
    </row>
    <row r="14" spans="1:29" ht="10.199999999999999" customHeight="1" x14ac:dyDescent="0.25">
      <c r="A14" s="196" t="s">
        <v>108</v>
      </c>
      <c r="B14" s="196"/>
      <c r="C14" s="196" t="s">
        <v>110</v>
      </c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7"/>
      <c r="V14" s="196"/>
      <c r="W14" s="196"/>
      <c r="X14" s="196"/>
      <c r="Y14" s="196"/>
      <c r="Z14" s="196"/>
      <c r="AA14" s="196"/>
    </row>
    <row r="15" spans="1:29" ht="10.8" customHeight="1" x14ac:dyDescent="0.25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</row>
    <row r="16" spans="1:29" ht="10.8" customHeight="1" x14ac:dyDescent="0.25">
      <c r="A16" s="189"/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  <c r="Y16" s="189"/>
      <c r="Z16" s="189"/>
      <c r="AA16" s="189"/>
    </row>
    <row r="17" spans="1:27" ht="10.8" customHeight="1" x14ac:dyDescent="0.25">
      <c r="A17" s="189"/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  <c r="AA17" s="189"/>
    </row>
    <row r="18" spans="1:27" ht="10.8" customHeight="1" x14ac:dyDescent="0.25">
      <c r="A18" s="189"/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  <c r="Y18" s="189"/>
      <c r="Z18" s="189"/>
      <c r="AA18" s="189"/>
    </row>
    <row r="19" spans="1:27" ht="10.199999999999999" customHeight="1" x14ac:dyDescent="0.25">
      <c r="A19" s="190" t="s">
        <v>13</v>
      </c>
      <c r="B19" s="191"/>
      <c r="C19" s="192"/>
      <c r="D19" s="190" t="s">
        <v>14</v>
      </c>
      <c r="E19" s="191"/>
      <c r="F19" s="191"/>
      <c r="G19" s="191"/>
      <c r="H19" s="191"/>
      <c r="I19" s="191"/>
      <c r="J19" s="192"/>
      <c r="K19" s="193" t="s">
        <v>15</v>
      </c>
      <c r="L19" s="195"/>
      <c r="M19" s="225" t="s">
        <v>16</v>
      </c>
      <c r="N19" s="226"/>
      <c r="O19" s="227"/>
      <c r="P19" s="193" t="s">
        <v>17</v>
      </c>
      <c r="Q19" s="194"/>
      <c r="R19" s="194"/>
      <c r="S19" s="194"/>
      <c r="T19" s="194"/>
      <c r="U19" s="195"/>
      <c r="V19" s="193" t="s">
        <v>18</v>
      </c>
      <c r="W19" s="194"/>
      <c r="X19" s="194"/>
      <c r="Y19" s="195"/>
      <c r="Z19" s="193" t="s">
        <v>19</v>
      </c>
      <c r="AA19" s="195"/>
    </row>
    <row r="20" spans="1:27" ht="10.199999999999999" customHeight="1" x14ac:dyDescent="0.25">
      <c r="A20" s="218"/>
      <c r="B20" s="219"/>
      <c r="C20" s="220"/>
      <c r="D20" s="218" t="s">
        <v>58</v>
      </c>
      <c r="E20" s="219"/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9"/>
      <c r="Z20" s="219"/>
      <c r="AA20" s="220"/>
    </row>
    <row r="21" spans="1:27" ht="20.55" customHeight="1" x14ac:dyDescent="0.25">
      <c r="A21" s="204">
        <v>42000</v>
      </c>
      <c r="B21" s="205"/>
      <c r="C21" s="206"/>
      <c r="D21" s="148" t="s">
        <v>50</v>
      </c>
      <c r="E21" s="149"/>
      <c r="F21" s="149"/>
      <c r="G21" s="149"/>
      <c r="H21" s="149"/>
      <c r="I21" s="149"/>
      <c r="J21" s="150"/>
      <c r="K21" s="207">
        <v>27.21</v>
      </c>
      <c r="L21" s="208"/>
      <c r="M21" s="209" t="s">
        <v>49</v>
      </c>
      <c r="N21" s="210"/>
      <c r="O21" s="211"/>
      <c r="P21" s="230">
        <v>1</v>
      </c>
      <c r="Q21" s="231"/>
      <c r="R21" s="231"/>
      <c r="S21" s="231"/>
      <c r="T21" s="231"/>
      <c r="U21" s="232"/>
      <c r="V21" s="228">
        <v>110358.84</v>
      </c>
      <c r="W21" s="257"/>
      <c r="X21" s="257"/>
      <c r="Y21" s="229"/>
      <c r="Z21" s="228">
        <v>110358.84</v>
      </c>
      <c r="AA21" s="229"/>
    </row>
    <row r="22" spans="1:27" ht="20.55" customHeight="1" x14ac:dyDescent="0.25">
      <c r="A22" s="204">
        <v>42301</v>
      </c>
      <c r="B22" s="205"/>
      <c r="C22" s="206"/>
      <c r="D22" s="148" t="s">
        <v>48</v>
      </c>
      <c r="E22" s="149"/>
      <c r="F22" s="149"/>
      <c r="G22" s="149"/>
      <c r="H22" s="149"/>
      <c r="I22" s="149"/>
      <c r="J22" s="150"/>
      <c r="K22" s="207">
        <v>27.21</v>
      </c>
      <c r="L22" s="208"/>
      <c r="M22" s="209" t="s">
        <v>49</v>
      </c>
      <c r="N22" s="210"/>
      <c r="O22" s="211"/>
      <c r="P22" s="230">
        <v>1</v>
      </c>
      <c r="Q22" s="231"/>
      <c r="R22" s="231"/>
      <c r="S22" s="231"/>
      <c r="T22" s="231"/>
      <c r="U22" s="232"/>
      <c r="V22" s="199">
        <v>44351.48</v>
      </c>
      <c r="W22" s="256"/>
      <c r="X22" s="256"/>
      <c r="Y22" s="200"/>
      <c r="Z22" s="199">
        <v>44351.48</v>
      </c>
      <c r="AA22" s="200"/>
    </row>
    <row r="23" spans="1:27" ht="10.8" customHeight="1" x14ac:dyDescent="0.25">
      <c r="A23" s="189"/>
      <c r="B23" s="189"/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89"/>
      <c r="W23" s="189"/>
      <c r="X23" s="189"/>
      <c r="Y23" s="189"/>
      <c r="Z23" s="189"/>
      <c r="AA23" s="189"/>
    </row>
    <row r="24" spans="1:27" ht="10.199999999999999" customHeight="1" x14ac:dyDescent="0.25">
      <c r="A24" s="197" t="s">
        <v>42</v>
      </c>
      <c r="B24" s="197"/>
      <c r="C24" s="197"/>
      <c r="D24" s="197"/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97"/>
      <c r="T24" s="197"/>
      <c r="U24" s="197"/>
      <c r="V24" s="197"/>
      <c r="W24" s="197"/>
      <c r="X24" s="197"/>
      <c r="Y24" s="253">
        <v>154710.32</v>
      </c>
      <c r="Z24" s="254"/>
      <c r="AA24" s="255"/>
    </row>
    <row r="25" spans="1:27" ht="10.8" customHeight="1" x14ac:dyDescent="0.25">
      <c r="A25" s="189"/>
      <c r="B25" s="189"/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189"/>
      <c r="T25" s="189"/>
      <c r="U25" s="189"/>
      <c r="V25" s="189"/>
      <c r="W25" s="189"/>
      <c r="X25" s="189"/>
      <c r="Y25" s="189"/>
      <c r="Z25" s="189"/>
      <c r="AA25" s="189"/>
    </row>
    <row r="26" spans="1:27" ht="10.8" customHeight="1" x14ac:dyDescent="0.25">
      <c r="A26" s="189"/>
      <c r="B26" s="189"/>
      <c r="C26" s="189"/>
      <c r="D26" s="189"/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189"/>
      <c r="S26" s="189"/>
      <c r="T26" s="189"/>
      <c r="U26" s="189"/>
      <c r="V26" s="189"/>
      <c r="W26" s="189"/>
      <c r="X26" s="189"/>
      <c r="Y26" s="189"/>
      <c r="Z26" s="189"/>
      <c r="AA26" s="189"/>
    </row>
    <row r="27" spans="1:27" ht="10.199999999999999" customHeight="1" x14ac:dyDescent="0.25">
      <c r="A27" s="190" t="s">
        <v>13</v>
      </c>
      <c r="B27" s="191"/>
      <c r="C27" s="192"/>
      <c r="D27" s="190" t="s">
        <v>14</v>
      </c>
      <c r="E27" s="191"/>
      <c r="F27" s="191"/>
      <c r="G27" s="191"/>
      <c r="H27" s="191"/>
      <c r="I27" s="191"/>
      <c r="J27" s="192"/>
      <c r="K27" s="193" t="s">
        <v>15</v>
      </c>
      <c r="L27" s="195"/>
      <c r="M27" s="225" t="s">
        <v>16</v>
      </c>
      <c r="N27" s="226"/>
      <c r="O27" s="227"/>
      <c r="P27" s="193" t="s">
        <v>17</v>
      </c>
      <c r="Q27" s="194"/>
      <c r="R27" s="194"/>
      <c r="S27" s="194"/>
      <c r="T27" s="194"/>
      <c r="U27" s="195"/>
      <c r="V27" s="193" t="s">
        <v>18</v>
      </c>
      <c r="W27" s="194"/>
      <c r="X27" s="194"/>
      <c r="Y27" s="195"/>
      <c r="Z27" s="193" t="s">
        <v>19</v>
      </c>
      <c r="AA27" s="195"/>
    </row>
    <row r="28" spans="1:27" ht="10.199999999999999" customHeight="1" x14ac:dyDescent="0.25">
      <c r="A28" s="218"/>
      <c r="B28" s="219"/>
      <c r="C28" s="220"/>
      <c r="D28" s="218" t="s">
        <v>20</v>
      </c>
      <c r="E28" s="219"/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9"/>
      <c r="Z28" s="219"/>
      <c r="AA28" s="220"/>
    </row>
    <row r="29" spans="1:27" ht="30.75" customHeight="1" x14ac:dyDescent="0.25">
      <c r="A29" s="204">
        <v>40001</v>
      </c>
      <c r="B29" s="205"/>
      <c r="C29" s="206"/>
      <c r="D29" s="148" t="s">
        <v>21</v>
      </c>
      <c r="E29" s="149"/>
      <c r="F29" s="149"/>
      <c r="G29" s="149"/>
      <c r="H29" s="149"/>
      <c r="I29" s="149"/>
      <c r="J29" s="150"/>
      <c r="K29" s="207">
        <v>27.21</v>
      </c>
      <c r="L29" s="208"/>
      <c r="M29" s="209" t="s">
        <v>22</v>
      </c>
      <c r="N29" s="210"/>
      <c r="O29" s="211"/>
      <c r="P29" s="236">
        <v>57.652999999999999</v>
      </c>
      <c r="Q29" s="237"/>
      <c r="R29" s="237"/>
      <c r="S29" s="237"/>
      <c r="T29" s="237"/>
      <c r="U29" s="238"/>
      <c r="V29" s="215">
        <v>0.68</v>
      </c>
      <c r="W29" s="216"/>
      <c r="X29" s="216"/>
      <c r="Y29" s="217"/>
      <c r="Z29" s="207">
        <v>39.200000000000003</v>
      </c>
      <c r="AA29" s="208"/>
    </row>
    <row r="30" spans="1:27" ht="10.199999999999999" customHeight="1" x14ac:dyDescent="0.25">
      <c r="A30" s="204">
        <v>40305</v>
      </c>
      <c r="B30" s="205"/>
      <c r="C30" s="206"/>
      <c r="D30" s="148" t="s">
        <v>23</v>
      </c>
      <c r="E30" s="149"/>
      <c r="F30" s="149"/>
      <c r="G30" s="149"/>
      <c r="H30" s="149"/>
      <c r="I30" s="149"/>
      <c r="J30" s="150"/>
      <c r="K30" s="207">
        <v>27.21</v>
      </c>
      <c r="L30" s="208"/>
      <c r="M30" s="209" t="s">
        <v>22</v>
      </c>
      <c r="N30" s="210"/>
      <c r="O30" s="211"/>
      <c r="P30" s="236">
        <v>57.652999999999999</v>
      </c>
      <c r="Q30" s="237"/>
      <c r="R30" s="237"/>
      <c r="S30" s="237"/>
      <c r="T30" s="237"/>
      <c r="U30" s="238"/>
      <c r="V30" s="215">
        <v>0.5</v>
      </c>
      <c r="W30" s="216"/>
      <c r="X30" s="216"/>
      <c r="Y30" s="217"/>
      <c r="Z30" s="207">
        <v>28.82</v>
      </c>
      <c r="AA30" s="208"/>
    </row>
    <row r="31" spans="1:27" ht="20.55" customHeight="1" x14ac:dyDescent="0.25">
      <c r="A31" s="204">
        <v>44100</v>
      </c>
      <c r="B31" s="205"/>
      <c r="C31" s="206"/>
      <c r="D31" s="148" t="s">
        <v>24</v>
      </c>
      <c r="E31" s="149"/>
      <c r="F31" s="149"/>
      <c r="G31" s="149"/>
      <c r="H31" s="149"/>
      <c r="I31" s="149"/>
      <c r="J31" s="150"/>
      <c r="K31" s="207">
        <v>27.21</v>
      </c>
      <c r="L31" s="208"/>
      <c r="M31" s="209" t="s">
        <v>25</v>
      </c>
      <c r="N31" s="210"/>
      <c r="O31" s="211"/>
      <c r="P31" s="236">
        <v>34.591999999999999</v>
      </c>
      <c r="Q31" s="237"/>
      <c r="R31" s="237"/>
      <c r="S31" s="237"/>
      <c r="T31" s="237"/>
      <c r="U31" s="238"/>
      <c r="V31" s="215">
        <v>9.52</v>
      </c>
      <c r="W31" s="216"/>
      <c r="X31" s="216"/>
      <c r="Y31" s="217"/>
      <c r="Z31" s="242">
        <v>329.31</v>
      </c>
      <c r="AA31" s="243"/>
    </row>
    <row r="32" spans="1:27" ht="20.55" customHeight="1" x14ac:dyDescent="0.25">
      <c r="A32" s="204">
        <v>44102</v>
      </c>
      <c r="B32" s="205"/>
      <c r="C32" s="206"/>
      <c r="D32" s="148" t="s">
        <v>26</v>
      </c>
      <c r="E32" s="149"/>
      <c r="F32" s="149"/>
      <c r="G32" s="149"/>
      <c r="H32" s="149"/>
      <c r="I32" s="149"/>
      <c r="J32" s="150"/>
      <c r="K32" s="207">
        <v>27.21</v>
      </c>
      <c r="L32" s="208"/>
      <c r="M32" s="209" t="s">
        <v>27</v>
      </c>
      <c r="N32" s="210"/>
      <c r="O32" s="211"/>
      <c r="P32" s="236">
        <v>69.183999999999997</v>
      </c>
      <c r="Q32" s="237"/>
      <c r="R32" s="237"/>
      <c r="S32" s="237"/>
      <c r="T32" s="237"/>
      <c r="U32" s="238"/>
      <c r="V32" s="215">
        <v>3.35</v>
      </c>
      <c r="W32" s="216"/>
      <c r="X32" s="216"/>
      <c r="Y32" s="217"/>
      <c r="Z32" s="242">
        <v>231.76</v>
      </c>
      <c r="AA32" s="243"/>
    </row>
    <row r="33" spans="1:27" ht="20.55" customHeight="1" x14ac:dyDescent="0.25">
      <c r="A33" s="204">
        <v>44151</v>
      </c>
      <c r="B33" s="205"/>
      <c r="C33" s="206"/>
      <c r="D33" s="148" t="s">
        <v>28</v>
      </c>
      <c r="E33" s="149"/>
      <c r="F33" s="149"/>
      <c r="G33" s="149"/>
      <c r="H33" s="149"/>
      <c r="I33" s="149"/>
      <c r="J33" s="150"/>
      <c r="K33" s="207">
        <v>27.21</v>
      </c>
      <c r="L33" s="208"/>
      <c r="M33" s="209" t="s">
        <v>25</v>
      </c>
      <c r="N33" s="210"/>
      <c r="O33" s="211"/>
      <c r="P33" s="236">
        <v>27.673999999999999</v>
      </c>
      <c r="Q33" s="237"/>
      <c r="R33" s="237"/>
      <c r="S33" s="237"/>
      <c r="T33" s="237"/>
      <c r="U33" s="238"/>
      <c r="V33" s="207">
        <v>77.11</v>
      </c>
      <c r="W33" s="224"/>
      <c r="X33" s="224"/>
      <c r="Y33" s="208"/>
      <c r="Z33" s="233">
        <v>2133.94</v>
      </c>
      <c r="AA33" s="235"/>
    </row>
    <row r="34" spans="1:27" ht="10.199999999999999" customHeight="1" x14ac:dyDescent="0.25">
      <c r="A34" s="204">
        <v>44201</v>
      </c>
      <c r="B34" s="205"/>
      <c r="C34" s="206"/>
      <c r="D34" s="148" t="s">
        <v>29</v>
      </c>
      <c r="E34" s="149"/>
      <c r="F34" s="149"/>
      <c r="G34" s="149"/>
      <c r="H34" s="149"/>
      <c r="I34" s="149"/>
      <c r="J34" s="150"/>
      <c r="K34" s="207">
        <v>27.21</v>
      </c>
      <c r="L34" s="208"/>
      <c r="M34" s="209" t="s">
        <v>22</v>
      </c>
      <c r="N34" s="210"/>
      <c r="O34" s="211"/>
      <c r="P34" s="250">
        <v>17988.256000000001</v>
      </c>
      <c r="Q34" s="251"/>
      <c r="R34" s="251"/>
      <c r="S34" s="251"/>
      <c r="T34" s="251"/>
      <c r="U34" s="252"/>
      <c r="V34" s="215">
        <v>0.53</v>
      </c>
      <c r="W34" s="216"/>
      <c r="X34" s="216"/>
      <c r="Y34" s="217"/>
      <c r="Z34" s="233">
        <v>9533.77</v>
      </c>
      <c r="AA34" s="235"/>
    </row>
    <row r="35" spans="1:27" ht="20.55" customHeight="1" x14ac:dyDescent="0.25">
      <c r="A35" s="204">
        <v>40425</v>
      </c>
      <c r="B35" s="205"/>
      <c r="C35" s="206"/>
      <c r="D35" s="148" t="s">
        <v>30</v>
      </c>
      <c r="E35" s="149"/>
      <c r="F35" s="149"/>
      <c r="G35" s="149"/>
      <c r="H35" s="149"/>
      <c r="I35" s="149"/>
      <c r="J35" s="150"/>
      <c r="K35" s="207">
        <v>27.21</v>
      </c>
      <c r="L35" s="208"/>
      <c r="M35" s="209" t="s">
        <v>25</v>
      </c>
      <c r="N35" s="210"/>
      <c r="O35" s="211"/>
      <c r="P35" s="236">
        <v>55.347000000000001</v>
      </c>
      <c r="Q35" s="237"/>
      <c r="R35" s="237"/>
      <c r="S35" s="237"/>
      <c r="T35" s="237"/>
      <c r="U35" s="238"/>
      <c r="V35" s="207">
        <v>11.8</v>
      </c>
      <c r="W35" s="224"/>
      <c r="X35" s="224"/>
      <c r="Y35" s="208"/>
      <c r="Z35" s="242">
        <v>653.09</v>
      </c>
      <c r="AA35" s="243"/>
    </row>
    <row r="36" spans="1:27" ht="10.199999999999999" customHeight="1" x14ac:dyDescent="0.25">
      <c r="A36" s="204">
        <v>40430</v>
      </c>
      <c r="B36" s="205"/>
      <c r="C36" s="206"/>
      <c r="D36" s="148" t="s">
        <v>31</v>
      </c>
      <c r="E36" s="149"/>
      <c r="F36" s="149"/>
      <c r="G36" s="149"/>
      <c r="H36" s="149"/>
      <c r="I36" s="149"/>
      <c r="J36" s="150"/>
      <c r="K36" s="207">
        <v>27.21</v>
      </c>
      <c r="L36" s="208"/>
      <c r="M36" s="209" t="s">
        <v>27</v>
      </c>
      <c r="N36" s="210"/>
      <c r="O36" s="211"/>
      <c r="P36" s="221">
        <v>110.694</v>
      </c>
      <c r="Q36" s="222"/>
      <c r="R36" s="222"/>
      <c r="S36" s="222"/>
      <c r="T36" s="222"/>
      <c r="U36" s="223"/>
      <c r="V36" s="215">
        <v>3.43</v>
      </c>
      <c r="W36" s="216"/>
      <c r="X36" s="216"/>
      <c r="Y36" s="217"/>
      <c r="Z36" s="242">
        <v>379.68</v>
      </c>
      <c r="AA36" s="243"/>
    </row>
    <row r="37" spans="1:27" ht="20.55" customHeight="1" x14ac:dyDescent="0.25">
      <c r="A37" s="204">
        <v>44300</v>
      </c>
      <c r="B37" s="205"/>
      <c r="C37" s="206"/>
      <c r="D37" s="148" t="s">
        <v>32</v>
      </c>
      <c r="E37" s="149"/>
      <c r="F37" s="149"/>
      <c r="G37" s="149"/>
      <c r="H37" s="149"/>
      <c r="I37" s="149"/>
      <c r="J37" s="150"/>
      <c r="K37" s="207">
        <v>27.21</v>
      </c>
      <c r="L37" s="208"/>
      <c r="M37" s="209" t="s">
        <v>33</v>
      </c>
      <c r="N37" s="210"/>
      <c r="O37" s="211"/>
      <c r="P37" s="236">
        <v>18.434000000000001</v>
      </c>
      <c r="Q37" s="237"/>
      <c r="R37" s="237"/>
      <c r="S37" s="237"/>
      <c r="T37" s="237"/>
      <c r="U37" s="238"/>
      <c r="V37" s="215">
        <v>3.94</v>
      </c>
      <c r="W37" s="216"/>
      <c r="X37" s="216"/>
      <c r="Y37" s="217"/>
      <c r="Z37" s="207">
        <v>72.62</v>
      </c>
      <c r="AA37" s="208"/>
    </row>
    <row r="38" spans="1:27" ht="10.199999999999999" customHeight="1" x14ac:dyDescent="0.25">
      <c r="A38" s="204">
        <v>44200</v>
      </c>
      <c r="B38" s="205"/>
      <c r="C38" s="206"/>
      <c r="D38" s="148" t="s">
        <v>34</v>
      </c>
      <c r="E38" s="149"/>
      <c r="F38" s="149"/>
      <c r="G38" s="149"/>
      <c r="H38" s="149"/>
      <c r="I38" s="149"/>
      <c r="J38" s="150"/>
      <c r="K38" s="207">
        <v>27.21</v>
      </c>
      <c r="L38" s="208"/>
      <c r="M38" s="209" t="s">
        <v>22</v>
      </c>
      <c r="N38" s="210"/>
      <c r="O38" s="211"/>
      <c r="P38" s="221">
        <v>172.964</v>
      </c>
      <c r="Q38" s="222"/>
      <c r="R38" s="222"/>
      <c r="S38" s="222"/>
      <c r="T38" s="222"/>
      <c r="U38" s="223"/>
      <c r="V38" s="215">
        <v>0.63</v>
      </c>
      <c r="W38" s="216"/>
      <c r="X38" s="216"/>
      <c r="Y38" s="217"/>
      <c r="Z38" s="242">
        <v>108.96</v>
      </c>
      <c r="AA38" s="243"/>
    </row>
    <row r="39" spans="1:27" ht="30.75" customHeight="1" x14ac:dyDescent="0.25">
      <c r="A39" s="244">
        <v>1518</v>
      </c>
      <c r="B39" s="245"/>
      <c r="C39" s="246"/>
      <c r="D39" s="148" t="s">
        <v>111</v>
      </c>
      <c r="E39" s="149"/>
      <c r="F39" s="149"/>
      <c r="G39" s="149"/>
      <c r="H39" s="149"/>
      <c r="I39" s="149"/>
      <c r="J39" s="150"/>
      <c r="K39" s="207">
        <v>18.98</v>
      </c>
      <c r="L39" s="208"/>
      <c r="M39" s="209" t="s">
        <v>35</v>
      </c>
      <c r="N39" s="210"/>
      <c r="O39" s="211"/>
      <c r="P39" s="212">
        <v>1104.201</v>
      </c>
      <c r="Q39" s="213"/>
      <c r="R39" s="213"/>
      <c r="S39" s="213"/>
      <c r="T39" s="213"/>
      <c r="U39" s="214"/>
      <c r="V39" s="242">
        <v>642.49</v>
      </c>
      <c r="W39" s="247"/>
      <c r="X39" s="247"/>
      <c r="Y39" s="243"/>
      <c r="Z39" s="228">
        <v>709438.1</v>
      </c>
      <c r="AA39" s="229"/>
    </row>
    <row r="40" spans="1:27" ht="20.55" customHeight="1" x14ac:dyDescent="0.25">
      <c r="A40" s="148" t="s">
        <v>112</v>
      </c>
      <c r="B40" s="149"/>
      <c r="C40" s="150"/>
      <c r="D40" s="148" t="s">
        <v>113</v>
      </c>
      <c r="E40" s="149"/>
      <c r="F40" s="149"/>
      <c r="G40" s="149"/>
      <c r="H40" s="149"/>
      <c r="I40" s="149"/>
      <c r="J40" s="150"/>
      <c r="K40" s="207">
        <v>27.21</v>
      </c>
      <c r="L40" s="208"/>
      <c r="M40" s="209" t="s">
        <v>25</v>
      </c>
      <c r="N40" s="210"/>
      <c r="O40" s="211"/>
      <c r="P40" s="221">
        <v>460.08300000000003</v>
      </c>
      <c r="Q40" s="222"/>
      <c r="R40" s="222"/>
      <c r="S40" s="222"/>
      <c r="T40" s="222"/>
      <c r="U40" s="223"/>
      <c r="V40" s="207">
        <v>47.48</v>
      </c>
      <c r="W40" s="224"/>
      <c r="X40" s="224"/>
      <c r="Y40" s="208"/>
      <c r="Z40" s="199">
        <v>21844.74</v>
      </c>
      <c r="AA40" s="200"/>
    </row>
    <row r="41" spans="1:27" ht="20.55" customHeight="1" x14ac:dyDescent="0.25">
      <c r="A41" s="204">
        <v>44303</v>
      </c>
      <c r="B41" s="205"/>
      <c r="C41" s="206"/>
      <c r="D41" s="148" t="s">
        <v>36</v>
      </c>
      <c r="E41" s="149"/>
      <c r="F41" s="149"/>
      <c r="G41" s="149"/>
      <c r="H41" s="149"/>
      <c r="I41" s="149"/>
      <c r="J41" s="150"/>
      <c r="K41" s="207">
        <v>27.21</v>
      </c>
      <c r="L41" s="208"/>
      <c r="M41" s="209" t="s">
        <v>37</v>
      </c>
      <c r="N41" s="210"/>
      <c r="O41" s="211"/>
      <c r="P41" s="230">
        <v>2.2130000000000001</v>
      </c>
      <c r="Q41" s="231"/>
      <c r="R41" s="231"/>
      <c r="S41" s="231"/>
      <c r="T41" s="231"/>
      <c r="U41" s="232"/>
      <c r="V41" s="215">
        <v>2.84</v>
      </c>
      <c r="W41" s="216"/>
      <c r="X41" s="216"/>
      <c r="Y41" s="217"/>
      <c r="Z41" s="215">
        <v>6.28</v>
      </c>
      <c r="AA41" s="217"/>
    </row>
    <row r="42" spans="1:27" ht="20.55" customHeight="1" x14ac:dyDescent="0.25">
      <c r="A42" s="204">
        <v>40450</v>
      </c>
      <c r="B42" s="205"/>
      <c r="C42" s="206"/>
      <c r="D42" s="148" t="s">
        <v>38</v>
      </c>
      <c r="E42" s="149"/>
      <c r="F42" s="149"/>
      <c r="G42" s="149"/>
      <c r="H42" s="149"/>
      <c r="I42" s="149"/>
      <c r="J42" s="150"/>
      <c r="K42" s="207">
        <v>27.21</v>
      </c>
      <c r="L42" s="208"/>
      <c r="M42" s="209" t="s">
        <v>33</v>
      </c>
      <c r="N42" s="210"/>
      <c r="O42" s="211"/>
      <c r="P42" s="221">
        <v>213.643</v>
      </c>
      <c r="Q42" s="222"/>
      <c r="R42" s="222"/>
      <c r="S42" s="222"/>
      <c r="T42" s="222"/>
      <c r="U42" s="223"/>
      <c r="V42" s="215">
        <v>0.91</v>
      </c>
      <c r="W42" s="216"/>
      <c r="X42" s="216"/>
      <c r="Y42" s="217"/>
      <c r="Z42" s="242">
        <v>194.41</v>
      </c>
      <c r="AA42" s="243"/>
    </row>
    <row r="43" spans="1:27" ht="10.199999999999999" customHeight="1" x14ac:dyDescent="0.25">
      <c r="A43" s="204">
        <v>40460</v>
      </c>
      <c r="B43" s="205"/>
      <c r="C43" s="206"/>
      <c r="D43" s="148" t="s">
        <v>114</v>
      </c>
      <c r="E43" s="149"/>
      <c r="F43" s="149"/>
      <c r="G43" s="149"/>
      <c r="H43" s="149"/>
      <c r="I43" s="149"/>
      <c r="J43" s="150"/>
      <c r="K43" s="207">
        <v>27.21</v>
      </c>
      <c r="L43" s="208"/>
      <c r="M43" s="209" t="s">
        <v>33</v>
      </c>
      <c r="N43" s="210"/>
      <c r="O43" s="211"/>
      <c r="P43" s="250">
        <v>33788.548999999999</v>
      </c>
      <c r="Q43" s="251"/>
      <c r="R43" s="251"/>
      <c r="S43" s="251"/>
      <c r="T43" s="251"/>
      <c r="U43" s="252"/>
      <c r="V43" s="215">
        <v>0.97</v>
      </c>
      <c r="W43" s="216"/>
      <c r="X43" s="216"/>
      <c r="Y43" s="217"/>
      <c r="Z43" s="199">
        <v>32774.89</v>
      </c>
      <c r="AA43" s="200"/>
    </row>
    <row r="44" spans="1:27" ht="10.199999999999999" customHeight="1" x14ac:dyDescent="0.25">
      <c r="A44" s="204">
        <v>40510</v>
      </c>
      <c r="B44" s="205"/>
      <c r="C44" s="206"/>
      <c r="D44" s="148" t="s">
        <v>39</v>
      </c>
      <c r="E44" s="149"/>
      <c r="F44" s="149"/>
      <c r="G44" s="149"/>
      <c r="H44" s="149"/>
      <c r="I44" s="149"/>
      <c r="J44" s="150"/>
      <c r="K44" s="207">
        <v>18.98</v>
      </c>
      <c r="L44" s="208"/>
      <c r="M44" s="209" t="s">
        <v>40</v>
      </c>
      <c r="N44" s="210"/>
      <c r="O44" s="211"/>
      <c r="P44" s="230">
        <v>8.9930000000000003</v>
      </c>
      <c r="Q44" s="231"/>
      <c r="R44" s="231"/>
      <c r="S44" s="231"/>
      <c r="T44" s="231"/>
      <c r="U44" s="232"/>
      <c r="V44" s="233">
        <v>3932.23</v>
      </c>
      <c r="W44" s="234"/>
      <c r="X44" s="234"/>
      <c r="Y44" s="235"/>
      <c r="Z44" s="199">
        <v>35362.54</v>
      </c>
      <c r="AA44" s="200"/>
    </row>
    <row r="45" spans="1:27" ht="20.55" customHeight="1" x14ac:dyDescent="0.25">
      <c r="A45" s="204">
        <v>40485</v>
      </c>
      <c r="B45" s="205"/>
      <c r="C45" s="206"/>
      <c r="D45" s="148" t="s">
        <v>41</v>
      </c>
      <c r="E45" s="149"/>
      <c r="F45" s="149"/>
      <c r="G45" s="149"/>
      <c r="H45" s="149"/>
      <c r="I45" s="149"/>
      <c r="J45" s="150"/>
      <c r="K45" s="207">
        <v>18.98</v>
      </c>
      <c r="L45" s="208"/>
      <c r="M45" s="209" t="s">
        <v>35</v>
      </c>
      <c r="N45" s="210"/>
      <c r="O45" s="211"/>
      <c r="P45" s="230">
        <v>0.224</v>
      </c>
      <c r="Q45" s="231"/>
      <c r="R45" s="231"/>
      <c r="S45" s="231"/>
      <c r="T45" s="231"/>
      <c r="U45" s="232"/>
      <c r="V45" s="233">
        <v>3379.42</v>
      </c>
      <c r="W45" s="234"/>
      <c r="X45" s="234"/>
      <c r="Y45" s="235"/>
      <c r="Z45" s="242">
        <v>756.99</v>
      </c>
      <c r="AA45" s="243"/>
    </row>
    <row r="46" spans="1:27" ht="20.55" customHeight="1" x14ac:dyDescent="0.25">
      <c r="A46" s="204">
        <v>40530</v>
      </c>
      <c r="B46" s="205"/>
      <c r="C46" s="206"/>
      <c r="D46" s="148" t="s">
        <v>101</v>
      </c>
      <c r="E46" s="149"/>
      <c r="F46" s="149"/>
      <c r="G46" s="149"/>
      <c r="H46" s="149"/>
      <c r="I46" s="149"/>
      <c r="J46" s="150"/>
      <c r="K46" s="207">
        <v>27.21</v>
      </c>
      <c r="L46" s="208"/>
      <c r="M46" s="209" t="s">
        <v>37</v>
      </c>
      <c r="N46" s="210"/>
      <c r="O46" s="211"/>
      <c r="P46" s="212">
        <v>2350.335</v>
      </c>
      <c r="Q46" s="213"/>
      <c r="R46" s="213"/>
      <c r="S46" s="213"/>
      <c r="T46" s="213"/>
      <c r="U46" s="214"/>
      <c r="V46" s="215">
        <v>2.37</v>
      </c>
      <c r="W46" s="216"/>
      <c r="X46" s="216"/>
      <c r="Y46" s="217"/>
      <c r="Z46" s="233">
        <v>5570.29</v>
      </c>
      <c r="AA46" s="235"/>
    </row>
    <row r="47" spans="1:27" ht="10.8" customHeight="1" x14ac:dyDescent="0.25">
      <c r="A47" s="189"/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89"/>
      <c r="P47" s="189"/>
      <c r="Q47" s="189"/>
      <c r="R47" s="189"/>
      <c r="S47" s="189"/>
      <c r="T47" s="189"/>
      <c r="U47" s="189"/>
      <c r="V47" s="189"/>
      <c r="W47" s="189"/>
      <c r="X47" s="189"/>
      <c r="Y47" s="189"/>
      <c r="Z47" s="189"/>
      <c r="AA47" s="189"/>
    </row>
    <row r="48" spans="1:27" ht="10.199999999999999" customHeight="1" x14ac:dyDescent="0.25">
      <c r="A48" s="197" t="s">
        <v>42</v>
      </c>
      <c r="B48" s="197"/>
      <c r="C48" s="197"/>
      <c r="D48" s="197"/>
      <c r="E48" s="197"/>
      <c r="F48" s="197"/>
      <c r="G48" s="197"/>
      <c r="H48" s="197"/>
      <c r="I48" s="197"/>
      <c r="J48" s="197"/>
      <c r="K48" s="197"/>
      <c r="L48" s="197"/>
      <c r="M48" s="197"/>
      <c r="N48" s="197"/>
      <c r="O48" s="197"/>
      <c r="P48" s="197"/>
      <c r="Q48" s="197"/>
      <c r="R48" s="197"/>
      <c r="S48" s="197"/>
      <c r="T48" s="197"/>
      <c r="U48" s="197"/>
      <c r="V48" s="197"/>
      <c r="W48" s="197"/>
      <c r="X48" s="197"/>
      <c r="Y48" s="253">
        <v>819459.39</v>
      </c>
      <c r="Z48" s="254"/>
      <c r="AA48" s="255"/>
    </row>
    <row r="49" spans="1:27" ht="10.8" customHeight="1" x14ac:dyDescent="0.25">
      <c r="A49" s="189"/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  <c r="V49" s="189"/>
      <c r="W49" s="189"/>
      <c r="X49" s="189"/>
      <c r="Y49" s="189"/>
      <c r="Z49" s="189"/>
      <c r="AA49" s="189"/>
    </row>
    <row r="50" spans="1:27" ht="10.8" customHeight="1" x14ac:dyDescent="0.25">
      <c r="A50" s="189"/>
      <c r="B50" s="189"/>
      <c r="C50" s="189"/>
      <c r="D50" s="189"/>
      <c r="E50" s="189"/>
      <c r="F50" s="189"/>
      <c r="G50" s="189"/>
      <c r="H50" s="189"/>
      <c r="I50" s="189"/>
      <c r="J50" s="189"/>
      <c r="K50" s="189"/>
      <c r="L50" s="189"/>
      <c r="M50" s="189"/>
      <c r="N50" s="189"/>
      <c r="O50" s="189"/>
      <c r="P50" s="189"/>
      <c r="Q50" s="189"/>
      <c r="R50" s="189"/>
      <c r="S50" s="189"/>
      <c r="T50" s="189"/>
      <c r="U50" s="189"/>
      <c r="V50" s="189"/>
      <c r="W50" s="189"/>
      <c r="X50" s="189"/>
      <c r="Y50" s="189"/>
      <c r="Z50" s="189"/>
      <c r="AA50" s="189"/>
    </row>
    <row r="51" spans="1:27" ht="10.199999999999999" customHeight="1" x14ac:dyDescent="0.25">
      <c r="A51" s="190" t="s">
        <v>13</v>
      </c>
      <c r="B51" s="191"/>
      <c r="C51" s="192"/>
      <c r="D51" s="190" t="s">
        <v>14</v>
      </c>
      <c r="E51" s="191"/>
      <c r="F51" s="191"/>
      <c r="G51" s="191"/>
      <c r="H51" s="191"/>
      <c r="I51" s="191"/>
      <c r="J51" s="192"/>
      <c r="K51" s="193" t="s">
        <v>15</v>
      </c>
      <c r="L51" s="195"/>
      <c r="M51" s="225" t="s">
        <v>16</v>
      </c>
      <c r="N51" s="226"/>
      <c r="O51" s="227"/>
      <c r="P51" s="193" t="s">
        <v>17</v>
      </c>
      <c r="Q51" s="194"/>
      <c r="R51" s="194"/>
      <c r="S51" s="194"/>
      <c r="T51" s="194"/>
      <c r="U51" s="195"/>
      <c r="V51" s="193" t="s">
        <v>18</v>
      </c>
      <c r="W51" s="194"/>
      <c r="X51" s="194"/>
      <c r="Y51" s="195"/>
      <c r="Z51" s="193" t="s">
        <v>19</v>
      </c>
      <c r="AA51" s="195"/>
    </row>
    <row r="52" spans="1:27" ht="10.199999999999999" customHeight="1" x14ac:dyDescent="0.25">
      <c r="A52" s="218"/>
      <c r="B52" s="219"/>
      <c r="C52" s="220"/>
      <c r="D52" s="218" t="s">
        <v>43</v>
      </c>
      <c r="E52" s="219"/>
      <c r="F52" s="219"/>
      <c r="G52" s="219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9"/>
      <c r="Z52" s="219"/>
      <c r="AA52" s="220"/>
    </row>
    <row r="53" spans="1:27" ht="10.199999999999999" customHeight="1" x14ac:dyDescent="0.25">
      <c r="A53" s="204">
        <v>40835</v>
      </c>
      <c r="B53" s="205"/>
      <c r="C53" s="206"/>
      <c r="D53" s="148" t="s">
        <v>44</v>
      </c>
      <c r="E53" s="149"/>
      <c r="F53" s="149"/>
      <c r="G53" s="149"/>
      <c r="H53" s="149"/>
      <c r="I53" s="149"/>
      <c r="J53" s="150"/>
      <c r="K53" s="207">
        <v>27.21</v>
      </c>
      <c r="L53" s="208"/>
      <c r="M53" s="209" t="s">
        <v>45</v>
      </c>
      <c r="N53" s="210"/>
      <c r="O53" s="211"/>
      <c r="P53" s="221">
        <v>536</v>
      </c>
      <c r="Q53" s="222"/>
      <c r="R53" s="222"/>
      <c r="S53" s="222"/>
      <c r="T53" s="222"/>
      <c r="U53" s="223"/>
      <c r="V53" s="207">
        <v>48.32</v>
      </c>
      <c r="W53" s="224"/>
      <c r="X53" s="224"/>
      <c r="Y53" s="208"/>
      <c r="Z53" s="199">
        <v>25899.52</v>
      </c>
      <c r="AA53" s="200"/>
    </row>
    <row r="54" spans="1:27" ht="20.55" customHeight="1" x14ac:dyDescent="0.25">
      <c r="A54" s="204">
        <v>40815</v>
      </c>
      <c r="B54" s="205"/>
      <c r="C54" s="206"/>
      <c r="D54" s="148" t="s">
        <v>46</v>
      </c>
      <c r="E54" s="149"/>
      <c r="F54" s="149"/>
      <c r="G54" s="149"/>
      <c r="H54" s="149"/>
      <c r="I54" s="149"/>
      <c r="J54" s="150"/>
      <c r="K54" s="207">
        <v>27.21</v>
      </c>
      <c r="L54" s="208"/>
      <c r="M54" s="209" t="s">
        <v>22</v>
      </c>
      <c r="N54" s="210"/>
      <c r="O54" s="211"/>
      <c r="P54" s="221">
        <v>129.96899999999999</v>
      </c>
      <c r="Q54" s="222"/>
      <c r="R54" s="222"/>
      <c r="S54" s="222"/>
      <c r="T54" s="222"/>
      <c r="U54" s="223"/>
      <c r="V54" s="207">
        <v>35.86</v>
      </c>
      <c r="W54" s="224"/>
      <c r="X54" s="224"/>
      <c r="Y54" s="208"/>
      <c r="Z54" s="233">
        <v>4660.68</v>
      </c>
      <c r="AA54" s="235"/>
    </row>
    <row r="55" spans="1:27" ht="10.199999999999999" customHeight="1" x14ac:dyDescent="0.25">
      <c r="A55" s="204">
        <v>42480</v>
      </c>
      <c r="B55" s="205"/>
      <c r="C55" s="206"/>
      <c r="D55" s="148" t="s">
        <v>47</v>
      </c>
      <c r="E55" s="149"/>
      <c r="F55" s="149"/>
      <c r="G55" s="149"/>
      <c r="H55" s="149"/>
      <c r="I55" s="149"/>
      <c r="J55" s="150"/>
      <c r="K55" s="207">
        <v>27.21</v>
      </c>
      <c r="L55" s="208"/>
      <c r="M55" s="209" t="s">
        <v>22</v>
      </c>
      <c r="N55" s="210"/>
      <c r="O55" s="211"/>
      <c r="P55" s="212">
        <v>1088.98</v>
      </c>
      <c r="Q55" s="213"/>
      <c r="R55" s="213"/>
      <c r="S55" s="213"/>
      <c r="T55" s="213"/>
      <c r="U55" s="214"/>
      <c r="V55" s="215">
        <v>4.97</v>
      </c>
      <c r="W55" s="216"/>
      <c r="X55" s="216"/>
      <c r="Y55" s="217"/>
      <c r="Z55" s="233">
        <v>5412.23</v>
      </c>
      <c r="AA55" s="235"/>
    </row>
    <row r="56" spans="1:27" ht="10.8" customHeight="1" x14ac:dyDescent="0.25">
      <c r="A56" s="189"/>
      <c r="B56" s="189"/>
      <c r="C56" s="189"/>
      <c r="D56" s="189"/>
      <c r="E56" s="189"/>
      <c r="F56" s="189"/>
      <c r="G56" s="189"/>
      <c r="H56" s="189"/>
      <c r="I56" s="189"/>
      <c r="J56" s="189"/>
      <c r="K56" s="189"/>
      <c r="L56" s="189"/>
      <c r="M56" s="189"/>
      <c r="N56" s="189"/>
      <c r="O56" s="189"/>
      <c r="P56" s="189"/>
      <c r="Q56" s="189"/>
      <c r="R56" s="189"/>
      <c r="S56" s="189"/>
      <c r="T56" s="189"/>
      <c r="U56" s="189"/>
      <c r="V56" s="189"/>
      <c r="W56" s="189"/>
      <c r="X56" s="189"/>
      <c r="Y56" s="189"/>
      <c r="Z56" s="189"/>
      <c r="AA56" s="189"/>
    </row>
    <row r="57" spans="1:27" ht="10.199999999999999" customHeight="1" x14ac:dyDescent="0.25">
      <c r="A57" s="197" t="s">
        <v>42</v>
      </c>
      <c r="B57" s="197"/>
      <c r="C57" s="197"/>
      <c r="D57" s="197"/>
      <c r="E57" s="197"/>
      <c r="F57" s="197"/>
      <c r="G57" s="197"/>
      <c r="H57" s="197"/>
      <c r="I57" s="197"/>
      <c r="J57" s="197"/>
      <c r="K57" s="197"/>
      <c r="L57" s="197"/>
      <c r="M57" s="197"/>
      <c r="N57" s="197"/>
      <c r="O57" s="197"/>
      <c r="P57" s="197"/>
      <c r="Q57" s="197"/>
      <c r="R57" s="197"/>
      <c r="S57" s="197"/>
      <c r="T57" s="197"/>
      <c r="U57" s="197"/>
      <c r="V57" s="197"/>
      <c r="W57" s="197"/>
      <c r="X57" s="197"/>
      <c r="Y57" s="201">
        <v>35972.43</v>
      </c>
      <c r="Z57" s="202"/>
      <c r="AA57" s="203"/>
    </row>
    <row r="58" spans="1:27" ht="10.8" customHeight="1" x14ac:dyDescent="0.25">
      <c r="A58" s="189"/>
      <c r="B58" s="189"/>
      <c r="C58" s="189"/>
      <c r="D58" s="189"/>
      <c r="E58" s="189"/>
      <c r="F58" s="189"/>
      <c r="G58" s="189"/>
      <c r="H58" s="189"/>
      <c r="I58" s="189"/>
      <c r="J58" s="189"/>
      <c r="K58" s="189"/>
      <c r="L58" s="189"/>
      <c r="M58" s="189"/>
      <c r="N58" s="189"/>
      <c r="O58" s="189"/>
      <c r="P58" s="189"/>
      <c r="Q58" s="189"/>
      <c r="R58" s="189"/>
      <c r="S58" s="189"/>
      <c r="T58" s="189"/>
      <c r="U58" s="189"/>
      <c r="V58" s="189"/>
      <c r="W58" s="189"/>
      <c r="X58" s="189"/>
      <c r="Y58" s="189"/>
      <c r="Z58" s="189"/>
      <c r="AA58" s="189"/>
    </row>
    <row r="59" spans="1:27" ht="10.199999999999999" customHeight="1" x14ac:dyDescent="0.25">
      <c r="A59" s="197" t="s">
        <v>51</v>
      </c>
      <c r="B59" s="197"/>
      <c r="C59" s="197"/>
      <c r="D59" s="197"/>
      <c r="E59" s="197"/>
      <c r="F59" s="197"/>
      <c r="G59" s="197"/>
      <c r="H59" s="197"/>
      <c r="I59" s="197"/>
      <c r="J59" s="197"/>
      <c r="K59" s="197"/>
      <c r="L59" s="197"/>
      <c r="M59" s="197"/>
      <c r="N59" s="197"/>
      <c r="O59" s="197"/>
      <c r="P59" s="197"/>
      <c r="Q59" s="197"/>
      <c r="R59" s="197"/>
      <c r="S59" s="197"/>
      <c r="T59" s="197"/>
      <c r="U59" s="197"/>
      <c r="V59" s="197"/>
      <c r="W59" s="197"/>
      <c r="X59" s="197"/>
      <c r="Y59" s="154">
        <v>1010142.14</v>
      </c>
      <c r="Z59" s="155"/>
      <c r="AA59" s="156"/>
    </row>
    <row r="60" spans="1:27" ht="10.8" customHeight="1" x14ac:dyDescent="0.25">
      <c r="A60" s="189"/>
      <c r="B60" s="189"/>
      <c r="C60" s="189"/>
      <c r="D60" s="189"/>
      <c r="E60" s="189"/>
      <c r="F60" s="189"/>
      <c r="G60" s="189"/>
      <c r="H60" s="189"/>
      <c r="I60" s="189"/>
      <c r="J60" s="189"/>
      <c r="K60" s="189"/>
      <c r="L60" s="189"/>
      <c r="M60" s="189"/>
      <c r="N60" s="189"/>
      <c r="O60" s="189"/>
      <c r="P60" s="189"/>
      <c r="Q60" s="189"/>
      <c r="R60" s="189"/>
      <c r="S60" s="189"/>
      <c r="T60" s="189"/>
      <c r="U60" s="189"/>
      <c r="V60" s="189"/>
      <c r="W60" s="189"/>
      <c r="X60" s="189"/>
      <c r="Y60" s="189"/>
      <c r="Z60" s="189"/>
      <c r="AA60" s="189"/>
    </row>
    <row r="61" spans="1:27" ht="10.199999999999999" customHeight="1" x14ac:dyDescent="0.25">
      <c r="A61" s="196" t="s">
        <v>3</v>
      </c>
      <c r="B61" s="196"/>
      <c r="C61" s="196" t="s">
        <v>109</v>
      </c>
      <c r="D61" s="196"/>
      <c r="E61" s="196"/>
      <c r="F61" s="196"/>
      <c r="G61" s="196"/>
      <c r="H61" s="196"/>
      <c r="I61" s="196"/>
      <c r="J61" s="196"/>
      <c r="K61" s="196"/>
      <c r="L61" s="196"/>
      <c r="M61" s="196"/>
      <c r="N61" s="196"/>
      <c r="O61" s="196"/>
      <c r="P61" s="196"/>
      <c r="Q61" s="196"/>
      <c r="R61" s="196"/>
      <c r="S61" s="196"/>
      <c r="T61" s="196"/>
      <c r="U61" s="197"/>
      <c r="V61" s="196"/>
      <c r="W61" s="196"/>
      <c r="X61" s="196"/>
      <c r="Y61" s="196"/>
      <c r="Z61" s="196"/>
      <c r="AA61" s="196"/>
    </row>
    <row r="62" spans="1:27" ht="10.199999999999999" customHeight="1" x14ac:dyDescent="0.25">
      <c r="A62" s="196" t="s">
        <v>4</v>
      </c>
      <c r="B62" s="196"/>
      <c r="C62" s="196" t="s">
        <v>162</v>
      </c>
      <c r="D62" s="196"/>
      <c r="E62" s="196"/>
      <c r="F62" s="196"/>
      <c r="G62" s="196"/>
      <c r="H62" s="196"/>
      <c r="I62" s="196"/>
      <c r="J62" s="196"/>
      <c r="K62" s="196"/>
      <c r="L62" s="196"/>
      <c r="M62" s="196"/>
      <c r="N62" s="196"/>
      <c r="O62" s="196"/>
      <c r="P62" s="196"/>
      <c r="Q62" s="196"/>
      <c r="R62" s="196"/>
      <c r="S62" s="196"/>
      <c r="T62" s="196"/>
      <c r="U62" s="197" t="s">
        <v>117</v>
      </c>
      <c r="V62" s="197"/>
      <c r="W62" s="197"/>
      <c r="X62" s="197"/>
      <c r="Y62" s="197"/>
      <c r="Z62" s="197"/>
      <c r="AA62" s="197"/>
    </row>
    <row r="63" spans="1:27" ht="20.55" customHeight="1" x14ac:dyDescent="0.25">
      <c r="A63" s="196" t="s">
        <v>5</v>
      </c>
      <c r="B63" s="196"/>
      <c r="C63" s="196" t="s">
        <v>163</v>
      </c>
      <c r="D63" s="196"/>
      <c r="E63" s="196"/>
      <c r="F63" s="196"/>
      <c r="G63" s="196"/>
      <c r="H63" s="196"/>
      <c r="I63" s="196"/>
      <c r="J63" s="196"/>
      <c r="K63" s="196"/>
      <c r="L63" s="196"/>
      <c r="M63" s="196"/>
      <c r="N63" s="196"/>
      <c r="O63" s="196"/>
      <c r="P63" s="196"/>
      <c r="Q63" s="196"/>
      <c r="R63" s="196"/>
      <c r="S63" s="196"/>
      <c r="T63" s="196"/>
      <c r="U63" s="197"/>
      <c r="V63" s="196"/>
      <c r="W63" s="196"/>
      <c r="X63" s="196"/>
      <c r="Y63" s="196"/>
      <c r="Z63" s="196"/>
      <c r="AA63" s="196"/>
    </row>
    <row r="64" spans="1:27" ht="10.199999999999999" customHeight="1" x14ac:dyDescent="0.25">
      <c r="A64" s="196" t="s">
        <v>6</v>
      </c>
      <c r="B64" s="196"/>
      <c r="C64" s="196" t="s">
        <v>164</v>
      </c>
      <c r="D64" s="196"/>
      <c r="E64" s="196"/>
      <c r="F64" s="196"/>
      <c r="G64" s="196"/>
      <c r="H64" s="196"/>
      <c r="I64" s="196"/>
      <c r="J64" s="196"/>
      <c r="K64" s="196"/>
      <c r="L64" s="196"/>
      <c r="M64" s="196"/>
      <c r="N64" s="196"/>
      <c r="O64" s="196"/>
      <c r="P64" s="196"/>
      <c r="Q64" s="196"/>
      <c r="R64" s="196"/>
      <c r="S64" s="196"/>
      <c r="T64" s="196"/>
      <c r="U64" s="197"/>
      <c r="V64" s="196"/>
      <c r="W64" s="196"/>
      <c r="X64" s="196"/>
      <c r="Y64" s="196"/>
      <c r="Z64" s="196"/>
      <c r="AA64" s="196"/>
    </row>
    <row r="65" spans="1:27" ht="10.199999999999999" customHeight="1" x14ac:dyDescent="0.25">
      <c r="A65" s="196" t="s">
        <v>7</v>
      </c>
      <c r="B65" s="196"/>
      <c r="C65" s="196" t="s">
        <v>8</v>
      </c>
      <c r="D65" s="196"/>
      <c r="E65" s="196"/>
      <c r="F65" s="196"/>
      <c r="G65" s="196"/>
      <c r="H65" s="196"/>
      <c r="I65" s="196"/>
      <c r="J65" s="196"/>
      <c r="K65" s="196"/>
      <c r="L65" s="196"/>
      <c r="M65" s="196"/>
      <c r="N65" s="196"/>
      <c r="O65" s="196"/>
      <c r="P65" s="196"/>
      <c r="Q65" s="196"/>
      <c r="R65" s="196"/>
      <c r="S65" s="196"/>
      <c r="T65" s="196"/>
      <c r="U65" s="197"/>
      <c r="V65" s="196"/>
      <c r="W65" s="196"/>
      <c r="X65" s="196"/>
      <c r="Y65" s="196"/>
      <c r="Z65" s="196"/>
      <c r="AA65" s="196"/>
    </row>
    <row r="66" spans="1:27" ht="10.199999999999999" customHeight="1" x14ac:dyDescent="0.25">
      <c r="A66" s="196" t="s">
        <v>9</v>
      </c>
      <c r="B66" s="196"/>
      <c r="C66" s="196" t="s">
        <v>10</v>
      </c>
      <c r="D66" s="196"/>
      <c r="E66" s="196"/>
      <c r="F66" s="196"/>
      <c r="G66" s="196"/>
      <c r="H66" s="196"/>
      <c r="I66" s="196"/>
      <c r="J66" s="196"/>
      <c r="K66" s="196"/>
      <c r="L66" s="196"/>
      <c r="M66" s="196"/>
      <c r="N66" s="196"/>
      <c r="O66" s="196"/>
      <c r="P66" s="196"/>
      <c r="Q66" s="196"/>
      <c r="R66" s="196"/>
      <c r="S66" s="196"/>
      <c r="T66" s="196"/>
      <c r="U66" s="197"/>
      <c r="V66" s="196"/>
      <c r="W66" s="196"/>
      <c r="X66" s="196"/>
      <c r="Y66" s="196"/>
      <c r="Z66" s="196"/>
      <c r="AA66" s="196"/>
    </row>
    <row r="67" spans="1:27" ht="10.199999999999999" customHeight="1" x14ac:dyDescent="0.25">
      <c r="A67" s="196" t="s">
        <v>11</v>
      </c>
      <c r="B67" s="196"/>
      <c r="C67" s="196" t="s">
        <v>8</v>
      </c>
      <c r="D67" s="196"/>
      <c r="E67" s="196"/>
      <c r="F67" s="196"/>
      <c r="G67" s="196"/>
      <c r="H67" s="196"/>
      <c r="I67" s="196"/>
      <c r="J67" s="196"/>
      <c r="K67" s="196"/>
      <c r="L67" s="196"/>
      <c r="M67" s="196"/>
      <c r="N67" s="196"/>
      <c r="O67" s="196"/>
      <c r="P67" s="196"/>
      <c r="Q67" s="196"/>
      <c r="R67" s="196"/>
      <c r="S67" s="196"/>
      <c r="T67" s="196"/>
      <c r="U67" s="197"/>
      <c r="V67" s="196"/>
      <c r="W67" s="196"/>
      <c r="X67" s="196"/>
      <c r="Y67" s="196"/>
      <c r="Z67" s="196"/>
      <c r="AA67" s="196"/>
    </row>
    <row r="68" spans="1:27" ht="10.199999999999999" customHeight="1" x14ac:dyDescent="0.25">
      <c r="A68" s="196" t="s">
        <v>12</v>
      </c>
      <c r="B68" s="196"/>
      <c r="C68" s="196" t="s">
        <v>165</v>
      </c>
      <c r="D68" s="196"/>
      <c r="E68" s="196"/>
      <c r="F68" s="196"/>
      <c r="G68" s="196"/>
      <c r="H68" s="196"/>
      <c r="I68" s="196"/>
      <c r="J68" s="196"/>
      <c r="K68" s="196"/>
      <c r="L68" s="196"/>
      <c r="M68" s="196"/>
      <c r="N68" s="196"/>
      <c r="O68" s="196"/>
      <c r="P68" s="196"/>
      <c r="Q68" s="196"/>
      <c r="R68" s="196"/>
      <c r="S68" s="196"/>
      <c r="T68" s="196"/>
      <c r="U68" s="197"/>
      <c r="V68" s="196"/>
      <c r="W68" s="196"/>
      <c r="X68" s="196"/>
      <c r="Y68" s="196"/>
      <c r="Z68" s="196"/>
      <c r="AA68" s="196"/>
    </row>
    <row r="69" spans="1:27" ht="10.199999999999999" customHeight="1" x14ac:dyDescent="0.25">
      <c r="A69" s="196"/>
      <c r="B69" s="196"/>
      <c r="C69" s="196"/>
      <c r="D69" s="196"/>
      <c r="E69" s="196"/>
      <c r="F69" s="196"/>
      <c r="G69" s="196"/>
      <c r="H69" s="196"/>
      <c r="I69" s="196"/>
      <c r="J69" s="196"/>
      <c r="K69" s="196"/>
      <c r="L69" s="196"/>
      <c r="M69" s="196"/>
      <c r="N69" s="196"/>
      <c r="O69" s="196"/>
      <c r="P69" s="196"/>
      <c r="Q69" s="196"/>
      <c r="R69" s="196"/>
      <c r="S69" s="196"/>
      <c r="T69" s="196"/>
      <c r="U69" s="197" t="s">
        <v>116</v>
      </c>
      <c r="V69" s="197"/>
      <c r="W69" s="197"/>
      <c r="X69" s="197"/>
      <c r="Y69" s="197"/>
      <c r="Z69" s="197"/>
      <c r="AA69" s="197"/>
    </row>
    <row r="70" spans="1:27" ht="10.199999999999999" customHeight="1" x14ac:dyDescent="0.25">
      <c r="A70" s="196" t="s">
        <v>108</v>
      </c>
      <c r="B70" s="196"/>
      <c r="C70" s="196" t="s">
        <v>110</v>
      </c>
      <c r="D70" s="196"/>
      <c r="E70" s="196"/>
      <c r="F70" s="196"/>
      <c r="G70" s="196"/>
      <c r="H70" s="196"/>
      <c r="I70" s="196"/>
      <c r="J70" s="196"/>
      <c r="K70" s="196"/>
      <c r="L70" s="196"/>
      <c r="M70" s="196"/>
      <c r="N70" s="196"/>
      <c r="O70" s="196"/>
      <c r="P70" s="196"/>
      <c r="Q70" s="196"/>
      <c r="R70" s="196"/>
      <c r="S70" s="196"/>
      <c r="T70" s="196"/>
      <c r="U70" s="197"/>
      <c r="V70" s="196"/>
      <c r="W70" s="196"/>
      <c r="X70" s="196"/>
      <c r="Y70" s="196"/>
      <c r="Z70" s="196"/>
      <c r="AA70" s="196"/>
    </row>
    <row r="71" spans="1:27" ht="10.8" customHeight="1" x14ac:dyDescent="0.25">
      <c r="A71" s="198"/>
      <c r="B71" s="198"/>
      <c r="C71" s="198"/>
      <c r="D71" s="198"/>
      <c r="E71" s="198"/>
      <c r="F71" s="198"/>
      <c r="G71" s="198"/>
      <c r="H71" s="198"/>
      <c r="I71" s="198"/>
      <c r="J71" s="198"/>
      <c r="K71" s="198"/>
      <c r="L71" s="198"/>
      <c r="M71" s="198"/>
      <c r="N71" s="198"/>
      <c r="O71" s="198"/>
      <c r="P71" s="198"/>
      <c r="Q71" s="198"/>
      <c r="R71" s="198"/>
      <c r="S71" s="198"/>
      <c r="T71" s="198"/>
      <c r="U71" s="198"/>
      <c r="V71" s="198"/>
      <c r="W71" s="198"/>
      <c r="X71" s="198"/>
      <c r="Y71" s="198"/>
      <c r="Z71" s="198"/>
      <c r="AA71" s="198"/>
    </row>
    <row r="72" spans="1:27" ht="10.8" customHeight="1" x14ac:dyDescent="0.25">
      <c r="A72" s="189"/>
      <c r="B72" s="189"/>
      <c r="C72" s="189"/>
      <c r="D72" s="189"/>
      <c r="E72" s="189"/>
      <c r="F72" s="189"/>
      <c r="G72" s="189"/>
      <c r="H72" s="189"/>
      <c r="I72" s="189"/>
      <c r="J72" s="189"/>
      <c r="K72" s="189"/>
      <c r="L72" s="189"/>
      <c r="M72" s="189"/>
      <c r="N72" s="189"/>
      <c r="O72" s="189"/>
      <c r="P72" s="189"/>
      <c r="Q72" s="189"/>
      <c r="R72" s="189"/>
      <c r="S72" s="189"/>
      <c r="T72" s="189"/>
      <c r="U72" s="189"/>
      <c r="V72" s="189"/>
      <c r="W72" s="189"/>
      <c r="X72" s="189"/>
      <c r="Y72" s="189"/>
      <c r="Z72" s="189"/>
      <c r="AA72" s="189"/>
    </row>
    <row r="73" spans="1:27" ht="10.8" customHeight="1" x14ac:dyDescent="0.25">
      <c r="A73" s="189"/>
      <c r="B73" s="189"/>
      <c r="C73" s="189"/>
      <c r="D73" s="189"/>
      <c r="E73" s="189"/>
      <c r="F73" s="189"/>
      <c r="G73" s="189"/>
      <c r="H73" s="189"/>
      <c r="I73" s="189"/>
      <c r="J73" s="189"/>
      <c r="K73" s="189"/>
      <c r="L73" s="189"/>
      <c r="M73" s="189"/>
      <c r="N73" s="189"/>
      <c r="O73" s="189"/>
      <c r="P73" s="189"/>
      <c r="Q73" s="189"/>
      <c r="R73" s="189"/>
      <c r="S73" s="189"/>
      <c r="T73" s="189"/>
      <c r="U73" s="189"/>
      <c r="V73" s="189"/>
      <c r="W73" s="189"/>
      <c r="X73" s="189"/>
      <c r="Y73" s="189"/>
      <c r="Z73" s="189"/>
      <c r="AA73" s="189"/>
    </row>
    <row r="74" spans="1:27" ht="10.199999999999999" customHeight="1" x14ac:dyDescent="0.25">
      <c r="A74" s="190" t="s">
        <v>52</v>
      </c>
      <c r="B74" s="191"/>
      <c r="C74" s="191"/>
      <c r="D74" s="191"/>
      <c r="E74" s="191"/>
      <c r="F74" s="191"/>
      <c r="G74" s="191"/>
      <c r="H74" s="191"/>
      <c r="I74" s="191"/>
      <c r="J74" s="191"/>
      <c r="K74" s="192"/>
      <c r="L74" s="193" t="s">
        <v>100</v>
      </c>
      <c r="M74" s="194"/>
      <c r="N74" s="194"/>
      <c r="O74" s="194"/>
      <c r="P74" s="194"/>
      <c r="Q74" s="194"/>
      <c r="R74" s="195"/>
      <c r="S74" s="193" t="s">
        <v>53</v>
      </c>
      <c r="T74" s="194"/>
      <c r="U74" s="194"/>
      <c r="V74" s="194"/>
      <c r="W74" s="194"/>
      <c r="X74" s="195"/>
      <c r="Y74" s="193" t="s">
        <v>54</v>
      </c>
      <c r="Z74" s="194"/>
      <c r="AA74" s="195"/>
    </row>
    <row r="75" spans="1:27" ht="10.199999999999999" customHeight="1" x14ac:dyDescent="0.25">
      <c r="A75" s="162"/>
      <c r="B75" s="163"/>
      <c r="C75" s="163"/>
      <c r="D75" s="163"/>
      <c r="E75" s="163"/>
      <c r="F75" s="163"/>
      <c r="G75" s="163"/>
      <c r="H75" s="163"/>
      <c r="I75" s="163"/>
      <c r="J75" s="163"/>
      <c r="K75" s="164"/>
      <c r="L75" s="183"/>
      <c r="M75" s="184"/>
      <c r="N75" s="184"/>
      <c r="O75" s="184"/>
      <c r="P75" s="184"/>
      <c r="Q75" s="184"/>
      <c r="R75" s="185"/>
      <c r="S75" s="183"/>
      <c r="T75" s="184"/>
      <c r="U75" s="184"/>
      <c r="V75" s="184"/>
      <c r="W75" s="184"/>
      <c r="X75" s="185"/>
      <c r="Y75" s="183"/>
      <c r="Z75" s="184"/>
      <c r="AA75" s="185"/>
    </row>
    <row r="76" spans="1:27" ht="10.199999999999999" customHeight="1" x14ac:dyDescent="0.25">
      <c r="A76" s="162" t="s">
        <v>58</v>
      </c>
      <c r="B76" s="163"/>
      <c r="C76" s="163"/>
      <c r="D76" s="163"/>
      <c r="E76" s="163"/>
      <c r="F76" s="163"/>
      <c r="G76" s="163"/>
      <c r="H76" s="163"/>
      <c r="I76" s="163"/>
      <c r="J76" s="163"/>
      <c r="K76" s="164"/>
      <c r="L76" s="165">
        <v>15.3156</v>
      </c>
      <c r="M76" s="166"/>
      <c r="N76" s="166"/>
      <c r="O76" s="166"/>
      <c r="P76" s="166"/>
      <c r="Q76" s="166"/>
      <c r="R76" s="167"/>
      <c r="S76" s="186">
        <v>154710.32</v>
      </c>
      <c r="T76" s="187"/>
      <c r="U76" s="187"/>
      <c r="V76" s="187"/>
      <c r="W76" s="187"/>
      <c r="X76" s="188"/>
      <c r="Y76" s="180">
        <v>8.94</v>
      </c>
      <c r="Z76" s="181"/>
      <c r="AA76" s="182"/>
    </row>
    <row r="77" spans="1:27" ht="10.199999999999999" customHeight="1" x14ac:dyDescent="0.25">
      <c r="A77" s="162"/>
      <c r="B77" s="163"/>
      <c r="C77" s="163"/>
      <c r="D77" s="163"/>
      <c r="E77" s="163"/>
      <c r="F77" s="163"/>
      <c r="G77" s="163"/>
      <c r="H77" s="163"/>
      <c r="I77" s="163"/>
      <c r="J77" s="163"/>
      <c r="K77" s="164"/>
      <c r="L77" s="165"/>
      <c r="M77" s="166"/>
      <c r="N77" s="166"/>
      <c r="O77" s="166"/>
      <c r="P77" s="166"/>
      <c r="Q77" s="166"/>
      <c r="R77" s="167"/>
      <c r="S77" s="186"/>
      <c r="T77" s="187"/>
      <c r="U77" s="187"/>
      <c r="V77" s="187"/>
      <c r="W77" s="187"/>
      <c r="X77" s="188"/>
      <c r="Y77" s="180"/>
      <c r="Z77" s="181"/>
      <c r="AA77" s="182"/>
    </row>
    <row r="78" spans="1:27" ht="10.199999999999999" customHeight="1" x14ac:dyDescent="0.25">
      <c r="A78" s="162" t="s">
        <v>20</v>
      </c>
      <c r="B78" s="163"/>
      <c r="C78" s="163"/>
      <c r="D78" s="163"/>
      <c r="E78" s="163"/>
      <c r="F78" s="163"/>
      <c r="G78" s="163"/>
      <c r="H78" s="163"/>
      <c r="I78" s="163"/>
      <c r="J78" s="163"/>
      <c r="K78" s="164"/>
      <c r="L78" s="165">
        <v>81.123199999999997</v>
      </c>
      <c r="M78" s="166"/>
      <c r="N78" s="166"/>
      <c r="O78" s="166"/>
      <c r="P78" s="166"/>
      <c r="Q78" s="166"/>
      <c r="R78" s="167"/>
      <c r="S78" s="186">
        <v>819459.39</v>
      </c>
      <c r="T78" s="187"/>
      <c r="U78" s="187"/>
      <c r="V78" s="187"/>
      <c r="W78" s="187"/>
      <c r="X78" s="188"/>
      <c r="Y78" s="171">
        <v>47.37</v>
      </c>
      <c r="Z78" s="172"/>
      <c r="AA78" s="173"/>
    </row>
    <row r="79" spans="1:27" ht="10.199999999999999" customHeight="1" x14ac:dyDescent="0.25">
      <c r="A79" s="162"/>
      <c r="B79" s="163"/>
      <c r="C79" s="163"/>
      <c r="D79" s="163"/>
      <c r="E79" s="163"/>
      <c r="F79" s="163"/>
      <c r="G79" s="163"/>
      <c r="H79" s="163"/>
      <c r="I79" s="163"/>
      <c r="J79" s="163"/>
      <c r="K79" s="164"/>
      <c r="L79" s="165"/>
      <c r="M79" s="166"/>
      <c r="N79" s="166"/>
      <c r="O79" s="166"/>
      <c r="P79" s="166"/>
      <c r="Q79" s="166"/>
      <c r="R79" s="167"/>
      <c r="S79" s="186"/>
      <c r="T79" s="187"/>
      <c r="U79" s="187"/>
      <c r="V79" s="187"/>
      <c r="W79" s="187"/>
      <c r="X79" s="188"/>
      <c r="Y79" s="171"/>
      <c r="Z79" s="172"/>
      <c r="AA79" s="173"/>
    </row>
    <row r="80" spans="1:27" ht="10.199999999999999" customHeight="1" x14ac:dyDescent="0.25">
      <c r="A80" s="162" t="s">
        <v>43</v>
      </c>
      <c r="B80" s="163"/>
      <c r="C80" s="163"/>
      <c r="D80" s="163"/>
      <c r="E80" s="163"/>
      <c r="F80" s="163"/>
      <c r="G80" s="163"/>
      <c r="H80" s="163"/>
      <c r="I80" s="163"/>
      <c r="J80" s="163"/>
      <c r="K80" s="164"/>
      <c r="L80" s="174">
        <v>3.5611000000000002</v>
      </c>
      <c r="M80" s="175"/>
      <c r="N80" s="175"/>
      <c r="O80" s="175"/>
      <c r="P80" s="175"/>
      <c r="Q80" s="175"/>
      <c r="R80" s="176"/>
      <c r="S80" s="177">
        <v>35972.43</v>
      </c>
      <c r="T80" s="178"/>
      <c r="U80" s="178"/>
      <c r="V80" s="178"/>
      <c r="W80" s="178"/>
      <c r="X80" s="179"/>
      <c r="Y80" s="180">
        <v>2.0699999999999998</v>
      </c>
      <c r="Z80" s="181"/>
      <c r="AA80" s="182"/>
    </row>
    <row r="81" spans="1:27" ht="10.199999999999999" customHeight="1" x14ac:dyDescent="0.25">
      <c r="A81" s="162"/>
      <c r="B81" s="163"/>
      <c r="C81" s="163"/>
      <c r="D81" s="163"/>
      <c r="E81" s="163"/>
      <c r="F81" s="163"/>
      <c r="G81" s="163"/>
      <c r="H81" s="163"/>
      <c r="I81" s="163"/>
      <c r="J81" s="163"/>
      <c r="K81" s="164"/>
      <c r="L81" s="174"/>
      <c r="M81" s="175"/>
      <c r="N81" s="175"/>
      <c r="O81" s="175"/>
      <c r="P81" s="175"/>
      <c r="Q81" s="175"/>
      <c r="R81" s="176"/>
      <c r="S81" s="177"/>
      <c r="T81" s="178"/>
      <c r="U81" s="178"/>
      <c r="V81" s="178"/>
      <c r="W81" s="178"/>
      <c r="X81" s="179"/>
      <c r="Y81" s="180"/>
      <c r="Z81" s="181"/>
      <c r="AA81" s="182"/>
    </row>
    <row r="82" spans="1:27" ht="10.199999999999999" customHeight="1" x14ac:dyDescent="0.25">
      <c r="A82" s="148" t="s">
        <v>55</v>
      </c>
      <c r="B82" s="149"/>
      <c r="C82" s="149"/>
      <c r="D82" s="149"/>
      <c r="E82" s="149"/>
      <c r="F82" s="149"/>
      <c r="G82" s="149"/>
      <c r="H82" s="149"/>
      <c r="I82" s="149"/>
      <c r="J82" s="149"/>
      <c r="K82" s="150"/>
      <c r="L82" s="151">
        <v>100</v>
      </c>
      <c r="M82" s="152"/>
      <c r="N82" s="152"/>
      <c r="O82" s="152"/>
      <c r="P82" s="152"/>
      <c r="Q82" s="152"/>
      <c r="R82" s="153"/>
      <c r="S82" s="154">
        <v>1010142.14</v>
      </c>
      <c r="T82" s="155"/>
      <c r="U82" s="155"/>
      <c r="V82" s="155"/>
      <c r="W82" s="155"/>
      <c r="X82" s="156"/>
      <c r="Y82" s="157">
        <v>58.38</v>
      </c>
      <c r="Z82" s="158"/>
      <c r="AA82" s="159"/>
    </row>
    <row r="83" spans="1:27" ht="11.4" customHeight="1" x14ac:dyDescent="0.25">
      <c r="A83" s="160" t="s">
        <v>56</v>
      </c>
      <c r="B83" s="160"/>
      <c r="C83" s="160"/>
      <c r="D83" s="160"/>
      <c r="E83" s="160"/>
      <c r="F83" s="160"/>
      <c r="G83" s="160"/>
      <c r="H83" s="160"/>
      <c r="I83" s="160"/>
      <c r="J83" s="160"/>
      <c r="K83" s="161"/>
      <c r="L83" s="161"/>
      <c r="M83" s="161"/>
      <c r="N83" s="161"/>
      <c r="O83" s="161"/>
      <c r="P83" s="161"/>
      <c r="Q83" s="161"/>
      <c r="R83" s="161"/>
      <c r="S83" s="161"/>
      <c r="T83" s="161"/>
      <c r="U83" s="161"/>
      <c r="V83" s="161"/>
      <c r="W83" s="161"/>
      <c r="X83" s="161"/>
      <c r="Y83" s="161"/>
      <c r="Z83" s="161"/>
      <c r="AA83" s="161"/>
    </row>
  </sheetData>
  <mergeCells count="290">
    <mergeCell ref="A1:C3"/>
    <mergeCell ref="D1:R1"/>
    <mergeCell ref="S1:AA1"/>
    <mergeCell ref="D2:R2"/>
    <mergeCell ref="S2:AA2"/>
    <mergeCell ref="D3:R3"/>
    <mergeCell ref="S3:AA3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6:AA46"/>
    <mergeCell ref="A47:AA47"/>
    <mergeCell ref="A48:X48"/>
    <mergeCell ref="Y48:AA48"/>
    <mergeCell ref="A49:AA49"/>
    <mergeCell ref="A50:AA50"/>
    <mergeCell ref="A46:C46"/>
    <mergeCell ref="D46:J46"/>
    <mergeCell ref="K46:L46"/>
    <mergeCell ref="M46:O46"/>
    <mergeCell ref="P46:U46"/>
    <mergeCell ref="V46:Y46"/>
    <mergeCell ref="Z51:AA51"/>
    <mergeCell ref="A52:C52"/>
    <mergeCell ref="D52:AA52"/>
    <mergeCell ref="A53:C53"/>
    <mergeCell ref="D53:J53"/>
    <mergeCell ref="K53:L53"/>
    <mergeCell ref="M53:O53"/>
    <mergeCell ref="P53:U53"/>
    <mergeCell ref="V53:Y53"/>
    <mergeCell ref="Z53:AA53"/>
    <mergeCell ref="A51:C51"/>
    <mergeCell ref="D51:J51"/>
    <mergeCell ref="K51:L51"/>
    <mergeCell ref="M51:O51"/>
    <mergeCell ref="P51:U51"/>
    <mergeCell ref="V51:Y51"/>
    <mergeCell ref="A56:AA56"/>
    <mergeCell ref="A57:X57"/>
    <mergeCell ref="Y57:AA57"/>
    <mergeCell ref="A58:AA58"/>
    <mergeCell ref="A59:X59"/>
    <mergeCell ref="Y59:AA59"/>
    <mergeCell ref="Z54:AA54"/>
    <mergeCell ref="A55:C55"/>
    <mergeCell ref="D55:J55"/>
    <mergeCell ref="K55:L55"/>
    <mergeCell ref="M55:O55"/>
    <mergeCell ref="P55:U55"/>
    <mergeCell ref="V55:Y55"/>
    <mergeCell ref="Z55:AA55"/>
    <mergeCell ref="A54:C54"/>
    <mergeCell ref="D54:J54"/>
    <mergeCell ref="K54:L54"/>
    <mergeCell ref="M54:O54"/>
    <mergeCell ref="P54:U54"/>
    <mergeCell ref="V54:Y54"/>
    <mergeCell ref="A63:B63"/>
    <mergeCell ref="C63:AA63"/>
    <mergeCell ref="A64:B64"/>
    <mergeCell ref="C64:AA64"/>
    <mergeCell ref="A65:B65"/>
    <mergeCell ref="C65:AA65"/>
    <mergeCell ref="A60:AA60"/>
    <mergeCell ref="A61:B61"/>
    <mergeCell ref="C61:AA61"/>
    <mergeCell ref="A62:B62"/>
    <mergeCell ref="C62:T62"/>
    <mergeCell ref="U62:AA62"/>
    <mergeCell ref="A69:B69"/>
    <mergeCell ref="C69:T69"/>
    <mergeCell ref="U69:AA69"/>
    <mergeCell ref="A70:B70"/>
    <mergeCell ref="C70:AA70"/>
    <mergeCell ref="A71:AA71"/>
    <mergeCell ref="A66:B66"/>
    <mergeCell ref="C66:AA66"/>
    <mergeCell ref="A67:B67"/>
    <mergeCell ref="C67:AA67"/>
    <mergeCell ref="A68:B68"/>
    <mergeCell ref="C68:AA68"/>
    <mergeCell ref="A75:K75"/>
    <mergeCell ref="L75:R75"/>
    <mergeCell ref="S75:X75"/>
    <mergeCell ref="Y75:AA75"/>
    <mergeCell ref="A76:K77"/>
    <mergeCell ref="L76:R77"/>
    <mergeCell ref="S76:X77"/>
    <mergeCell ref="Y76:AA77"/>
    <mergeCell ref="A72:AA72"/>
    <mergeCell ref="A73:AA73"/>
    <mergeCell ref="A74:K74"/>
    <mergeCell ref="L74:R74"/>
    <mergeCell ref="S74:X74"/>
    <mergeCell ref="Y74:AA74"/>
    <mergeCell ref="A82:K82"/>
    <mergeCell ref="L82:R82"/>
    <mergeCell ref="S82:X82"/>
    <mergeCell ref="Y82:AA82"/>
    <mergeCell ref="A83:J83"/>
    <mergeCell ref="K83:AA83"/>
    <mergeCell ref="A78:K79"/>
    <mergeCell ref="L78:R79"/>
    <mergeCell ref="S78:X79"/>
    <mergeCell ref="Y78:AA79"/>
    <mergeCell ref="A80:K81"/>
    <mergeCell ref="L80:R81"/>
    <mergeCell ref="S80:X81"/>
    <mergeCell ref="Y80:AA81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  <pageSetUpPr fitToPage="1"/>
  </sheetPr>
  <dimension ref="A1:D1047"/>
  <sheetViews>
    <sheetView showGridLines="0" tabSelected="1" workbookViewId="0">
      <selection activeCell="H17" sqref="H17"/>
    </sheetView>
  </sheetViews>
  <sheetFormatPr defaultColWidth="14.44140625" defaultRowHeight="15" customHeight="1" x14ac:dyDescent="0.3"/>
  <cols>
    <col min="1" max="1" width="31.6640625" customWidth="1"/>
    <col min="2" max="2" width="38.5546875" customWidth="1"/>
    <col min="3" max="3" width="24.109375" customWidth="1"/>
    <col min="4" max="4" width="24.33203125" customWidth="1"/>
    <col min="5" max="5" width="8.6640625" customWidth="1"/>
  </cols>
  <sheetData>
    <row r="1" spans="1:4" ht="14.25" customHeight="1" x14ac:dyDescent="0.3">
      <c r="A1" s="71"/>
      <c r="B1" s="273" t="s">
        <v>190</v>
      </c>
      <c r="C1" s="274"/>
      <c r="D1" s="72"/>
    </row>
    <row r="2" spans="1:4" ht="14.25" customHeight="1" x14ac:dyDescent="0.3">
      <c r="A2" s="73"/>
      <c r="B2" s="275"/>
      <c r="C2" s="275"/>
      <c r="D2" s="74"/>
    </row>
    <row r="3" spans="1:4" ht="14.25" customHeight="1" x14ac:dyDescent="0.3">
      <c r="A3" s="73"/>
      <c r="B3" s="275"/>
      <c r="C3" s="275"/>
      <c r="D3" s="74"/>
    </row>
    <row r="4" spans="1:4" ht="14.25" customHeight="1" x14ac:dyDescent="0.3">
      <c r="A4" s="73"/>
      <c r="B4" s="275"/>
      <c r="C4" s="275"/>
      <c r="D4" s="74"/>
    </row>
    <row r="5" spans="1:4" ht="14.25" customHeight="1" x14ac:dyDescent="0.3">
      <c r="A5" s="73"/>
      <c r="B5" s="275"/>
      <c r="C5" s="275"/>
      <c r="D5" s="74"/>
    </row>
    <row r="6" spans="1:4" ht="14.25" customHeight="1" x14ac:dyDescent="0.3">
      <c r="A6" s="73"/>
      <c r="B6" s="275"/>
      <c r="C6" s="275"/>
      <c r="D6" s="74"/>
    </row>
    <row r="7" spans="1:4" ht="15" customHeight="1" thickBot="1" x14ac:dyDescent="0.35">
      <c r="A7" s="75"/>
      <c r="B7" s="276"/>
      <c r="C7" s="276"/>
      <c r="D7" s="76"/>
    </row>
    <row r="8" spans="1:4" ht="14.25" customHeight="1" thickBot="1" x14ac:dyDescent="0.35">
      <c r="A8" s="77" t="s">
        <v>59</v>
      </c>
      <c r="B8" s="1" t="s">
        <v>60</v>
      </c>
      <c r="C8" s="1" t="s">
        <v>61</v>
      </c>
      <c r="D8" s="78" t="s">
        <v>62</v>
      </c>
    </row>
    <row r="9" spans="1:4" ht="14.25" customHeight="1" thickBot="1" x14ac:dyDescent="0.35">
      <c r="A9" s="270" t="s">
        <v>166</v>
      </c>
      <c r="B9" s="2" t="str">
        <f>GOIANÉSIA!D20</f>
        <v>MOBILIZAÇÃO E INSTALAÇÃO DE CANTEIRO</v>
      </c>
      <c r="C9" s="3">
        <f>VLOOKUP(B9,GOIANÉSIA!$A$74:$AA$80,19,FALSE)</f>
        <v>141081.06</v>
      </c>
      <c r="D9" s="79">
        <f>VLOOKUP(B9,GOIANÉSIA!$A$74:$AA$81,25,FALSE)</f>
        <v>1.81</v>
      </c>
    </row>
    <row r="10" spans="1:4" ht="14.25" customHeight="1" thickBot="1" x14ac:dyDescent="0.35">
      <c r="A10" s="271"/>
      <c r="B10" s="2" t="str">
        <f>GOIANÉSIA!D28</f>
        <v>PAVIMENTAÇÃO</v>
      </c>
      <c r="C10" s="3">
        <f>VLOOKUP(B10,GOIANÉSIA!$A$74:$AA$80,19,FALSE)</f>
        <v>4063795.15</v>
      </c>
      <c r="D10" s="79">
        <f>VLOOKUP(B10,GOIANÉSIA!$A$74:$AA$81,25,FALSE)</f>
        <v>52.21</v>
      </c>
    </row>
    <row r="11" spans="1:4" ht="14.25" customHeight="1" thickBot="1" x14ac:dyDescent="0.35">
      <c r="A11" s="271"/>
      <c r="B11" s="2" t="str">
        <f>GOIANÉSIA!D52</f>
        <v>SERVIÇOS COMPLEMENTARES</v>
      </c>
      <c r="C11" s="3">
        <f>VLOOKUP(B11,GOIANÉSIA!$A$74:$AA$80,19,FALSE)</f>
        <v>27614.58</v>
      </c>
      <c r="D11" s="79">
        <f>VLOOKUP(B11,GOIANÉSIA!$A$74:$AA$81,25,FALSE)</f>
        <v>0.35</v>
      </c>
    </row>
    <row r="12" spans="1:4" ht="14.25" customHeight="1" thickBot="1" x14ac:dyDescent="0.35">
      <c r="A12" s="272"/>
      <c r="B12" s="4" t="s">
        <v>63</v>
      </c>
      <c r="C12" s="64">
        <f>GOIANÉSIA!S81</f>
        <v>4232490.79</v>
      </c>
      <c r="D12" s="79">
        <f>VLOOKUP(B12,GOIANÉSIA!$A$74:$AA$81,25,FALSE)</f>
        <v>54.37</v>
      </c>
    </row>
    <row r="13" spans="1:4" ht="14.25" customHeight="1" thickBot="1" x14ac:dyDescent="0.35">
      <c r="A13" s="277"/>
      <c r="B13" s="275"/>
      <c r="C13" s="275"/>
      <c r="D13" s="278"/>
    </row>
    <row r="14" spans="1:4" ht="14.25" customHeight="1" thickBot="1" x14ac:dyDescent="0.35">
      <c r="A14" s="270" t="s">
        <v>167</v>
      </c>
      <c r="B14" s="2" t="str">
        <f>HIDROLINA!D20</f>
        <v>MOBILIZAÇÃO E INSTALAÇÃO DE CANTEIRO</v>
      </c>
      <c r="C14" s="3">
        <f>VLOOKUP(B14,HIDROLINA!$A$74:$AA$81,19,FALSE)</f>
        <v>155572.92000000001</v>
      </c>
      <c r="D14" s="79">
        <f>VLOOKUP(B14,HIDROLINA!$A$74:$AA$81,25,FALSE)</f>
        <v>8.8800000000000008</v>
      </c>
    </row>
    <row r="15" spans="1:4" ht="14.25" customHeight="1" thickBot="1" x14ac:dyDescent="0.35">
      <c r="A15" s="271"/>
      <c r="B15" s="2" t="str">
        <f>HIDROLINA!A77</f>
        <v>PAVIMENTAÇÃO</v>
      </c>
      <c r="C15" s="3">
        <f>VLOOKUP(B15,HIDROLINA!$A$74:$AA$81,19,FALSE)</f>
        <v>836439.1</v>
      </c>
      <c r="D15" s="79">
        <f>VLOOKUP(B15,HIDROLINA!$A$74:$AA$81,25,FALSE)</f>
        <v>47.77</v>
      </c>
    </row>
    <row r="16" spans="1:4" ht="14.25" customHeight="1" thickBot="1" x14ac:dyDescent="0.35">
      <c r="A16" s="271"/>
      <c r="B16" s="2" t="str">
        <f>HIDROLINA!A79</f>
        <v>SERVIÇOS COMPLEMENTARES</v>
      </c>
      <c r="C16" s="3">
        <f>VLOOKUP(B16,HIDROLINA!$A$74:$AA$81,19,FALSE)</f>
        <v>14651.1</v>
      </c>
      <c r="D16" s="79">
        <f>VLOOKUP(B16,HIDROLINA!$A$74:$AA$81,25,FALSE)</f>
        <v>0.83</v>
      </c>
    </row>
    <row r="17" spans="1:4" ht="14.25" customHeight="1" thickBot="1" x14ac:dyDescent="0.35">
      <c r="A17" s="272"/>
      <c r="B17" s="4" t="s">
        <v>63</v>
      </c>
      <c r="C17" s="64">
        <f>VLOOKUP(B17,HIDROLINA!$A$74:$AA$81,19,FALSE)</f>
        <v>1006663.12</v>
      </c>
      <c r="D17" s="79">
        <f>VLOOKUP(B17,HIDROLINA!$A$74:$AA$81,25,FALSE)</f>
        <v>57.48</v>
      </c>
    </row>
    <row r="18" spans="1:4" ht="14.25" customHeight="1" x14ac:dyDescent="0.3">
      <c r="A18" s="80"/>
      <c r="B18" s="35"/>
      <c r="C18" s="36"/>
      <c r="D18" s="81"/>
    </row>
    <row r="19" spans="1:4" ht="14.25" customHeight="1" thickBot="1" x14ac:dyDescent="0.35">
      <c r="A19" s="80"/>
      <c r="B19" s="35"/>
      <c r="C19" s="36"/>
      <c r="D19" s="81"/>
    </row>
    <row r="20" spans="1:4" ht="14.25" customHeight="1" thickBot="1" x14ac:dyDescent="0.35">
      <c r="A20" s="279" t="s">
        <v>168</v>
      </c>
      <c r="B20" s="106" t="str">
        <f>'IPIRANGA DE GOIÁS'!A76</f>
        <v>MOBILIZAÇÃO E INSTALAÇÃO DE CANTEIRO</v>
      </c>
      <c r="C20" s="107">
        <f>VLOOKUP(B20,'IPIRANGA DE GOIÁS'!$A$75:$AA$82,19,FALSE)</f>
        <v>147119.34</v>
      </c>
      <c r="D20" s="108">
        <f>VLOOKUP(B20,'IPIRANGA DE GOIÁS'!$A$75:$AA$82,25,FALSE)</f>
        <v>8.6300000000000008</v>
      </c>
    </row>
    <row r="21" spans="1:4" ht="14.25" customHeight="1" thickBot="1" x14ac:dyDescent="0.35">
      <c r="A21" s="280"/>
      <c r="B21" s="109" t="str">
        <f>'IPIRANGA DE GOIÁS'!A78</f>
        <v>PAVIMENTAÇÃO</v>
      </c>
      <c r="C21" s="107">
        <f>VLOOKUP(B21,'IPIRANGA DE GOIÁS'!$A$75:$AA$82,19,FALSE)</f>
        <v>826825.78</v>
      </c>
      <c r="D21" s="108">
        <f>VLOOKUP(B21,'IPIRANGA DE GOIÁS'!$A$75:$AA$82,25,FALSE)</f>
        <v>48.53</v>
      </c>
    </row>
    <row r="22" spans="1:4" ht="14.25" customHeight="1" thickBot="1" x14ac:dyDescent="0.35">
      <c r="A22" s="281"/>
      <c r="B22" s="109" t="str">
        <f>'IPIRANGA DE GOIÁS'!A80</f>
        <v>SERVIÇOS COMPLEMENTARES</v>
      </c>
      <c r="C22" s="107">
        <f>VLOOKUP(B22,'IPIRANGA DE GOIÁS'!$A$75:$AA$82,19,FALSE)</f>
        <v>28843.49</v>
      </c>
      <c r="D22" s="108">
        <f>VLOOKUP(B22,'IPIRANGA DE GOIÁS'!$A$75:$AA$82,25,FALSE)</f>
        <v>1.69</v>
      </c>
    </row>
    <row r="23" spans="1:4" ht="14.25" customHeight="1" thickBot="1" x14ac:dyDescent="0.35">
      <c r="A23" s="282"/>
      <c r="B23" s="110" t="s">
        <v>63</v>
      </c>
      <c r="C23" s="64">
        <f>VLOOKUP(B23,'IPIRANGA DE GOIÁS'!$A$75:$AA$82,19,FALSE)</f>
        <v>1002788.61</v>
      </c>
      <c r="D23" s="108">
        <f>VLOOKUP(B23,'IPIRANGA DE GOIÁS'!$A$75:$AA$82,25,FALSE)</f>
        <v>58.85</v>
      </c>
    </row>
    <row r="24" spans="1:4" ht="14.25" customHeight="1" x14ac:dyDescent="0.3">
      <c r="A24" s="82"/>
      <c r="B24" s="35"/>
      <c r="C24" s="36"/>
      <c r="D24" s="81"/>
    </row>
    <row r="25" spans="1:4" ht="14.25" customHeight="1" thickBot="1" x14ac:dyDescent="0.35">
      <c r="A25" s="82"/>
      <c r="B25" s="35"/>
      <c r="C25" s="36"/>
      <c r="D25" s="81"/>
    </row>
    <row r="26" spans="1:4" ht="14.25" customHeight="1" thickBot="1" x14ac:dyDescent="0.35">
      <c r="A26" s="270" t="s">
        <v>169</v>
      </c>
      <c r="B26" s="2" t="str">
        <f>'NOVA GLÓRIA'!A75</f>
        <v>MOBILIZAÇÃO E INSTALAÇÃO DE CANTEIRO</v>
      </c>
      <c r="C26" s="3">
        <f>VLOOKUP(B26,'NOVA GLÓRIA'!$A$74:$AA$81,19,FALSE)</f>
        <v>144876.56</v>
      </c>
      <c r="D26" s="79">
        <f>VLOOKUP(B26,'NOVA GLÓRIA'!$A$74:$AA$81,25,FALSE)</f>
        <v>5.19</v>
      </c>
    </row>
    <row r="27" spans="1:4" ht="14.25" customHeight="1" thickBot="1" x14ac:dyDescent="0.35">
      <c r="A27" s="271"/>
      <c r="B27" s="2" t="str">
        <f>'NOVA GLÓRIA'!A77</f>
        <v>PAVIMENTAÇÃO</v>
      </c>
      <c r="C27" s="3">
        <f>VLOOKUP(B27,'NOVA GLÓRIA'!$A$74:$AA$81,19,FALSE)</f>
        <v>1344761.73</v>
      </c>
      <c r="D27" s="79">
        <f>VLOOKUP(B27,'NOVA GLÓRIA'!$A$74:$AA$81,25,FALSE)</f>
        <v>48.2</v>
      </c>
    </row>
    <row r="28" spans="1:4" ht="14.25" customHeight="1" thickBot="1" x14ac:dyDescent="0.35">
      <c r="A28" s="271"/>
      <c r="B28" s="2" t="str">
        <f>'NOVA GLÓRIA'!A79</f>
        <v>SERVIÇOS COMPLEMENTARES</v>
      </c>
      <c r="C28" s="3">
        <f>VLOOKUP(B28,'NOVA GLÓRIA'!$A$74:$AA$81,19,FALSE)</f>
        <v>20042.11</v>
      </c>
      <c r="D28" s="79">
        <f>VLOOKUP(B28,'NOVA GLÓRIA'!$A$74:$AA$81,25,FALSE)</f>
        <v>0.71</v>
      </c>
    </row>
    <row r="29" spans="1:4" ht="14.25" customHeight="1" thickBot="1" x14ac:dyDescent="0.35">
      <c r="A29" s="272"/>
      <c r="B29" s="4" t="s">
        <v>63</v>
      </c>
      <c r="C29" s="64">
        <f>VLOOKUP(B29,'NOVA GLÓRIA'!$A$74:$AA$81,19,FALSE)</f>
        <v>1509680.4</v>
      </c>
      <c r="D29" s="79">
        <f>VLOOKUP(B29,'NOVA GLÓRIA'!$A$74:$AA$81,25,FALSE)</f>
        <v>54.1</v>
      </c>
    </row>
    <row r="30" spans="1:4" ht="14.25" customHeight="1" x14ac:dyDescent="0.3">
      <c r="A30" s="82"/>
      <c r="B30" s="35"/>
      <c r="C30" s="36"/>
      <c r="D30" s="81"/>
    </row>
    <row r="31" spans="1:4" ht="14.25" customHeight="1" thickBot="1" x14ac:dyDescent="0.35">
      <c r="A31" s="82"/>
      <c r="B31" s="35"/>
      <c r="C31" s="36"/>
      <c r="D31" s="81"/>
    </row>
    <row r="32" spans="1:4" ht="14.25" customHeight="1" thickBot="1" x14ac:dyDescent="0.35">
      <c r="A32" s="270" t="s">
        <v>170</v>
      </c>
      <c r="B32" s="2" t="str">
        <f>RIALMA!A73</f>
        <v>MOBILIZAÇÃO E INSTALAÇÃO DE CANTEIRO</v>
      </c>
      <c r="C32" s="3">
        <f>VLOOKUP(B32,RIALMA!$A$72:$AA$79,19,FALSE)</f>
        <v>141253.57999999999</v>
      </c>
      <c r="D32" s="79">
        <f>VLOOKUP(B32,RIALMA!$A$72:$AA$79,25,FALSE)</f>
        <v>3.57</v>
      </c>
    </row>
    <row r="33" spans="1:4" ht="14.25" customHeight="1" thickBot="1" x14ac:dyDescent="0.35">
      <c r="A33" s="271"/>
      <c r="B33" s="2" t="str">
        <f>RIALMA!A75</f>
        <v>PAVIMENTAÇÃO</v>
      </c>
      <c r="C33" s="3">
        <f>VLOOKUP(B33,RIALMA!$A$72:$AA$79,19,FALSE)</f>
        <v>1848223.88</v>
      </c>
      <c r="D33" s="79">
        <f>VLOOKUP(B33,RIALMA!$A$72:$AA$79,25,FALSE)</f>
        <v>46.8</v>
      </c>
    </row>
    <row r="34" spans="1:4" ht="14.25" customHeight="1" thickBot="1" x14ac:dyDescent="0.35">
      <c r="A34" s="271"/>
      <c r="B34" s="2" t="str">
        <f>RIALMA!A77</f>
        <v>SERVIÇOS COMPLEMENTARES</v>
      </c>
      <c r="C34" s="3">
        <f>VLOOKUP(B34,RIALMA!$A$72:$AA$79,19,FALSE)</f>
        <v>27378.34</v>
      </c>
      <c r="D34" s="79">
        <f>VLOOKUP(B34,RIALMA!$A$72:$AA$79,25,FALSE)</f>
        <v>0.69</v>
      </c>
    </row>
    <row r="35" spans="1:4" ht="14.4" customHeight="1" thickBot="1" x14ac:dyDescent="0.35">
      <c r="A35" s="272"/>
      <c r="B35" s="4" t="s">
        <v>63</v>
      </c>
      <c r="C35" s="64">
        <f>VLOOKUP(B35,RIALMA!$A$72:$AA$79,19,FALSE)</f>
        <v>2016855.8</v>
      </c>
      <c r="D35" s="79">
        <f>VLOOKUP(B35,RIALMA!$A$72:$AA$79,25,FALSE)</f>
        <v>51.06</v>
      </c>
    </row>
    <row r="36" spans="1:4" ht="14.25" customHeight="1" x14ac:dyDescent="0.3">
      <c r="A36" s="82"/>
      <c r="B36" s="35"/>
      <c r="C36" s="36"/>
      <c r="D36" s="81"/>
    </row>
    <row r="37" spans="1:4" ht="14.25" customHeight="1" thickBot="1" x14ac:dyDescent="0.35">
      <c r="A37" s="82"/>
      <c r="B37" s="35"/>
      <c r="C37" s="36"/>
      <c r="D37" s="81"/>
    </row>
    <row r="38" spans="1:4" ht="14.25" customHeight="1" thickBot="1" x14ac:dyDescent="0.35">
      <c r="A38" s="270" t="s">
        <v>171</v>
      </c>
      <c r="B38" s="2" t="str">
        <f>RIANÁPOLIS!A74</f>
        <v>MOBILIZAÇÃO E INSTALAÇÃO DE CANTEIRO</v>
      </c>
      <c r="C38" s="3">
        <f>VLOOKUP(B38,RIANÁPOLIS!$A$73:$AA$803,19,FALSE)</f>
        <v>138320.70000000001</v>
      </c>
      <c r="D38" s="79">
        <f>VLOOKUP(B38,RIANÁPOLIS!$A$73:$AA$80,25,FALSE)</f>
        <v>5.3</v>
      </c>
    </row>
    <row r="39" spans="1:4" ht="14.25" customHeight="1" thickBot="1" x14ac:dyDescent="0.35">
      <c r="A39" s="271"/>
      <c r="B39" s="2" t="str">
        <f>RIANÁPOLIS!A76</f>
        <v>PAVIMENTAÇÃO</v>
      </c>
      <c r="C39" s="3">
        <f>VLOOKUP(B39,RIANÁPOLIS!$A$73:$AA$803,19,FALSE)</f>
        <v>1305626.05</v>
      </c>
      <c r="D39" s="79">
        <f>VLOOKUP(B39,RIANÁPOLIS!$A$73:$AA$80,25,FALSE)</f>
        <v>50.03</v>
      </c>
    </row>
    <row r="40" spans="1:4" ht="14.25" customHeight="1" thickBot="1" x14ac:dyDescent="0.35">
      <c r="A40" s="271"/>
      <c r="B40" s="2" t="str">
        <f>RIANÁPOLIS!A78</f>
        <v>SERVIÇOS COMPLEMENTARES</v>
      </c>
      <c r="C40" s="3">
        <f>VLOOKUP(B40,RIANÁPOLIS!$A$73:$AA$803,19,FALSE)</f>
        <v>30907.79</v>
      </c>
      <c r="D40" s="79">
        <f>VLOOKUP(B40,RIANÁPOLIS!$A$73:$AA$80,25,FALSE)</f>
        <v>1.18</v>
      </c>
    </row>
    <row r="41" spans="1:4" ht="14.25" customHeight="1" thickBot="1" x14ac:dyDescent="0.35">
      <c r="A41" s="272"/>
      <c r="B41" s="4" t="s">
        <v>63</v>
      </c>
      <c r="C41" s="64">
        <f>VLOOKUP(B41,RIANÁPOLIS!$A$73:$AA$803,19,FALSE)</f>
        <v>1474854.54</v>
      </c>
      <c r="D41" s="79">
        <f>VLOOKUP(B41,RIANÁPOLIS!$A$73:$AA$80,25,FALSE)</f>
        <v>56.51</v>
      </c>
    </row>
    <row r="42" spans="1:4" ht="14.25" customHeight="1" x14ac:dyDescent="0.3">
      <c r="A42" s="82"/>
      <c r="B42" s="35"/>
      <c r="C42" s="36"/>
      <c r="D42" s="81"/>
    </row>
    <row r="43" spans="1:4" ht="14.25" customHeight="1" thickBot="1" x14ac:dyDescent="0.35">
      <c r="A43" s="82"/>
      <c r="B43" s="35"/>
      <c r="C43" s="36"/>
      <c r="D43" s="81"/>
    </row>
    <row r="44" spans="1:4" ht="14.25" customHeight="1" thickBot="1" x14ac:dyDescent="0.35">
      <c r="A44" s="270" t="s">
        <v>172</v>
      </c>
      <c r="B44" s="2" t="str">
        <f>RUBIATABA!A75</f>
        <v>MOBILIZAÇÃO E INSTALAÇÃO DE CANTEIRO</v>
      </c>
      <c r="C44" s="3">
        <f>VLOOKUP(B44,RUBIATABA!$A$75:$AA$81,19,FALSE)</f>
        <v>145739.16</v>
      </c>
      <c r="D44" s="79">
        <f>VLOOKUP(B44,RUBIATABA!$A$75:$AA$81,25,FALSE)</f>
        <v>5.33</v>
      </c>
    </row>
    <row r="45" spans="1:4" ht="14.25" customHeight="1" thickBot="1" x14ac:dyDescent="0.35">
      <c r="A45" s="271"/>
      <c r="B45" s="2" t="str">
        <f>RUBIATABA!A77</f>
        <v>PAVIMENTAÇÃO</v>
      </c>
      <c r="C45" s="3">
        <f>VLOOKUP(B45,RUBIATABA!$A$75:$AA$81,19,FALSE)</f>
        <v>1344425.6</v>
      </c>
      <c r="D45" s="79">
        <f>VLOOKUP(B45,RUBIATABA!$A$75:$AA$81,25,FALSE)</f>
        <v>49.24</v>
      </c>
    </row>
    <row r="46" spans="1:4" ht="14.25" customHeight="1" thickBot="1" x14ac:dyDescent="0.35">
      <c r="A46" s="271"/>
      <c r="B46" s="2" t="str">
        <f>RUBIATABA!A79</f>
        <v>SERVIÇOS COMPLEMENTARES</v>
      </c>
      <c r="C46" s="3">
        <f>VLOOKUP(B46,RUBIATABA!$A$75:$AA$81,19,FALSE)</f>
        <v>15771.23</v>
      </c>
      <c r="D46" s="79">
        <f>VLOOKUP(B46,RUBIATABA!$A$75:$AA$81,25,FALSE)</f>
        <v>0.56999999999999995</v>
      </c>
    </row>
    <row r="47" spans="1:4" ht="14.25" customHeight="1" thickBot="1" x14ac:dyDescent="0.35">
      <c r="A47" s="272"/>
      <c r="B47" s="4" t="s">
        <v>63</v>
      </c>
      <c r="C47" s="64">
        <f>VLOOKUP(B47,RUBIATABA!$A$75:$AA$81,19,FALSE)</f>
        <v>1505935.99</v>
      </c>
      <c r="D47" s="79">
        <f>VLOOKUP(B47,RUBIATABA!$A$75:$AA$81,25,FALSE)</f>
        <v>55.14</v>
      </c>
    </row>
    <row r="48" spans="1:4" ht="14.25" customHeight="1" x14ac:dyDescent="0.3">
      <c r="A48" s="145"/>
      <c r="B48" s="35"/>
      <c r="C48" s="36"/>
      <c r="D48" s="81"/>
    </row>
    <row r="49" spans="1:4" ht="14.25" customHeight="1" thickBot="1" x14ac:dyDescent="0.35">
      <c r="A49" s="145"/>
      <c r="B49" s="35"/>
      <c r="C49" s="36"/>
      <c r="D49" s="81"/>
    </row>
    <row r="50" spans="1:4" ht="14.25" customHeight="1" thickBot="1" x14ac:dyDescent="0.35">
      <c r="A50" s="270" t="s">
        <v>173</v>
      </c>
      <c r="B50" s="2" t="str">
        <f>'SANTA ISABEL'!A76</f>
        <v>MOBILIZAÇÃO E INSTALAÇÃO DE CANTEIRO</v>
      </c>
      <c r="C50" s="3">
        <f>VLOOKUP(B50,'SANTA ISABEL'!$A$75:$AA$82,19,FALSE)</f>
        <v>142978.79999999999</v>
      </c>
      <c r="D50" s="79">
        <f>VLOOKUP(B50,'SANTA ISABEL'!$A$75:$AA$82,25,FALSE)</f>
        <v>5.42</v>
      </c>
    </row>
    <row r="51" spans="1:4" ht="14.25" customHeight="1" thickBot="1" x14ac:dyDescent="0.35">
      <c r="A51" s="271"/>
      <c r="B51" s="2" t="str">
        <f>'SANTA ISABEL'!A78</f>
        <v>PAVIMENTAÇÃO</v>
      </c>
      <c r="C51" s="3">
        <f>VLOOKUP(B51,'SANTA ISABEL'!$A$75:$AA$82,19,FALSE)</f>
        <v>1311966.08</v>
      </c>
      <c r="D51" s="79">
        <f>VLOOKUP(B51,'SANTA ISABEL'!$A$75:$AA$82,25,FALSE)</f>
        <v>49.81</v>
      </c>
    </row>
    <row r="52" spans="1:4" ht="14.25" customHeight="1" thickBot="1" x14ac:dyDescent="0.35">
      <c r="A52" s="271"/>
      <c r="B52" s="2" t="str">
        <f>'SANTA ISABEL'!A80</f>
        <v>SERVIÇOS COMPLEMENTARES</v>
      </c>
      <c r="C52" s="3">
        <f>VLOOKUP(B52,'SANTA ISABEL'!$A$75:$AA$82,19,FALSE)</f>
        <v>39923.67</v>
      </c>
      <c r="D52" s="79">
        <f>VLOOKUP(B52,'SANTA ISABEL'!$A$75:$AA$82,25,FALSE)</f>
        <v>1.51</v>
      </c>
    </row>
    <row r="53" spans="1:4" ht="14.25" customHeight="1" thickBot="1" x14ac:dyDescent="0.35">
      <c r="A53" s="272"/>
      <c r="B53" s="4" t="s">
        <v>63</v>
      </c>
      <c r="C53" s="64">
        <f>VLOOKUP(B53,'SANTA ISABEL'!$A$75:$AA$82,19,FALSE)</f>
        <v>1494868.55</v>
      </c>
      <c r="D53" s="79">
        <f>VLOOKUP(B53,'SANTA ISABEL'!$A$75:$AA$82,25,FALSE)</f>
        <v>56.74</v>
      </c>
    </row>
    <row r="54" spans="1:4" ht="14.25" customHeight="1" x14ac:dyDescent="0.3">
      <c r="A54" s="145"/>
      <c r="B54" s="35"/>
      <c r="C54" s="36"/>
      <c r="D54" s="81"/>
    </row>
    <row r="55" spans="1:4" ht="14.25" customHeight="1" thickBot="1" x14ac:dyDescent="0.35">
      <c r="A55" s="145"/>
      <c r="B55" s="35"/>
      <c r="C55" s="36"/>
      <c r="D55" s="81"/>
    </row>
    <row r="56" spans="1:4" ht="14.25" customHeight="1" thickBot="1" x14ac:dyDescent="0.35">
      <c r="A56" s="270" t="s">
        <v>174</v>
      </c>
      <c r="B56" s="2" t="str">
        <f>'SÃO LUÍZ DO NORTE'!A76</f>
        <v>MOBILIZAÇÃO E INSTALAÇÃO DE CANTEIRO</v>
      </c>
      <c r="C56" s="3">
        <f>VLOOKUP(B56,'SÃO LUÍZ DO NORTE'!$A$75:$AA$82,19,FALSE)</f>
        <v>154710.32</v>
      </c>
      <c r="D56" s="79">
        <f>VLOOKUP(B56,'SÃO LUÍZ DO NORTE'!$A$75:$AA$82,25,FALSE)</f>
        <v>8.94</v>
      </c>
    </row>
    <row r="57" spans="1:4" ht="14.25" customHeight="1" thickBot="1" x14ac:dyDescent="0.35">
      <c r="A57" s="271"/>
      <c r="B57" s="2" t="str">
        <f>'SÃO LUÍZ DO NORTE'!A78</f>
        <v>PAVIMENTAÇÃO</v>
      </c>
      <c r="C57" s="3">
        <f>VLOOKUP(B57,'SÃO LUÍZ DO NORTE'!$A$75:$AA$82,19,FALSE)</f>
        <v>819459.39</v>
      </c>
      <c r="D57" s="79">
        <f>VLOOKUP(B57,'SÃO LUÍZ DO NORTE'!$A$75:$AA$82,25,FALSE)</f>
        <v>47.37</v>
      </c>
    </row>
    <row r="58" spans="1:4" ht="14.25" customHeight="1" thickBot="1" x14ac:dyDescent="0.35">
      <c r="A58" s="271"/>
      <c r="B58" s="2" t="str">
        <f>'SÃO LUÍZ DO NORTE'!A80</f>
        <v>SERVIÇOS COMPLEMENTARES</v>
      </c>
      <c r="C58" s="3">
        <f>VLOOKUP(B58,'SÃO LUÍZ DO NORTE'!$A$75:$AA$82,19,FALSE)</f>
        <v>35972.43</v>
      </c>
      <c r="D58" s="79">
        <f>VLOOKUP(B58,'SÃO LUÍZ DO NORTE'!$A$75:$AA$82,25,FALSE)</f>
        <v>2.0699999999999998</v>
      </c>
    </row>
    <row r="59" spans="1:4" ht="14.25" customHeight="1" thickBot="1" x14ac:dyDescent="0.35">
      <c r="A59" s="272"/>
      <c r="B59" s="4" t="s">
        <v>63</v>
      </c>
      <c r="C59" s="64">
        <f>VLOOKUP(B59,'SÃO LUÍZ DO NORTE'!$A$75:$AA$82,19,FALSE)</f>
        <v>1010142.14</v>
      </c>
      <c r="D59" s="79">
        <f>VLOOKUP(B59,'SÃO LUÍZ DO NORTE'!$A$75:$AA$82,25,FALSE)</f>
        <v>58.38</v>
      </c>
    </row>
    <row r="60" spans="1:4" ht="14.25" customHeight="1" x14ac:dyDescent="0.3">
      <c r="A60" s="82"/>
      <c r="B60" s="35"/>
      <c r="C60" s="105"/>
      <c r="D60" s="81"/>
    </row>
    <row r="61" spans="1:4" ht="14.25" customHeight="1" x14ac:dyDescent="0.3">
      <c r="A61" s="82"/>
      <c r="B61" s="35"/>
      <c r="C61" s="105"/>
      <c r="D61" s="81"/>
    </row>
    <row r="62" spans="1:4" ht="14.25" customHeight="1" x14ac:dyDescent="0.3">
      <c r="A62" s="82"/>
      <c r="B62" s="35"/>
      <c r="C62" s="105"/>
      <c r="D62" s="81"/>
    </row>
    <row r="63" spans="1:4" ht="14.25" customHeight="1" x14ac:dyDescent="0.3">
      <c r="A63" s="82"/>
      <c r="B63" s="35"/>
      <c r="C63" s="36"/>
      <c r="D63" s="81"/>
    </row>
    <row r="64" spans="1:4" ht="14.25" customHeight="1" x14ac:dyDescent="0.3">
      <c r="A64" s="82"/>
      <c r="B64" s="35"/>
      <c r="C64" s="36"/>
      <c r="D64" s="81"/>
    </row>
    <row r="65" spans="1:4" ht="14.25" customHeight="1" thickBot="1" x14ac:dyDescent="0.35">
      <c r="A65" s="80"/>
      <c r="B65" s="35"/>
      <c r="C65" s="36"/>
      <c r="D65" s="81"/>
    </row>
    <row r="66" spans="1:4" ht="14.25" customHeight="1" thickBot="1" x14ac:dyDescent="0.35">
      <c r="A66" s="83"/>
      <c r="B66" s="63"/>
      <c r="C66" s="5" t="s">
        <v>63</v>
      </c>
      <c r="D66" s="84">
        <f>C12+C17+C23+C29+C41+C35+C47+C53+C59</f>
        <v>15254279.940000003</v>
      </c>
    </row>
    <row r="67" spans="1:4" ht="14.25" customHeight="1" thickBot="1" x14ac:dyDescent="0.35">
      <c r="A67" s="83"/>
      <c r="B67" s="63"/>
      <c r="C67" s="85"/>
      <c r="D67" s="86"/>
    </row>
    <row r="68" spans="1:4" ht="34.799999999999997" customHeight="1" thickBot="1" x14ac:dyDescent="0.35">
      <c r="A68" s="83"/>
      <c r="B68" s="267" t="s">
        <v>189</v>
      </c>
      <c r="C68" s="268"/>
      <c r="D68" s="269"/>
    </row>
    <row r="69" spans="1:4" ht="14.25" customHeight="1" thickBot="1" x14ac:dyDescent="0.35">
      <c r="A69" s="83"/>
      <c r="B69" s="6" t="s">
        <v>64</v>
      </c>
      <c r="C69" s="7" t="s">
        <v>65</v>
      </c>
      <c r="D69" s="87" t="s">
        <v>66</v>
      </c>
    </row>
    <row r="70" spans="1:4" ht="12" customHeight="1" x14ac:dyDescent="0.3">
      <c r="A70" s="83"/>
      <c r="B70" s="265">
        <v>1</v>
      </c>
      <c r="C70" s="263" t="str">
        <f>A9</f>
        <v>GOIANÉSIA</v>
      </c>
      <c r="D70" s="88">
        <f>C12</f>
        <v>4232490.79</v>
      </c>
    </row>
    <row r="71" spans="1:4" ht="14.25" customHeight="1" thickBot="1" x14ac:dyDescent="0.35">
      <c r="A71" s="83"/>
      <c r="B71" s="266"/>
      <c r="C71" s="264"/>
      <c r="D71" s="89">
        <f>D70/D66</f>
        <v>0.2774625093185486</v>
      </c>
    </row>
    <row r="72" spans="1:4" ht="14.25" customHeight="1" x14ac:dyDescent="0.3">
      <c r="A72" s="83"/>
      <c r="B72" s="265">
        <v>2</v>
      </c>
      <c r="C72" s="263" t="str">
        <f>A14</f>
        <v>HIDROLINA</v>
      </c>
      <c r="D72" s="88">
        <f>C17</f>
        <v>1006663.12</v>
      </c>
    </row>
    <row r="73" spans="1:4" ht="14.25" customHeight="1" thickBot="1" x14ac:dyDescent="0.35">
      <c r="A73" s="83"/>
      <c r="B73" s="266"/>
      <c r="C73" s="264"/>
      <c r="D73" s="89">
        <f>D72/D66</f>
        <v>6.5992175570366504E-2</v>
      </c>
    </row>
    <row r="74" spans="1:4" ht="14.25" customHeight="1" x14ac:dyDescent="0.3">
      <c r="A74" s="83"/>
      <c r="B74" s="265">
        <v>3</v>
      </c>
      <c r="C74" s="263" t="str">
        <f>A20</f>
        <v>IPIRANGA DE GOIÁS</v>
      </c>
      <c r="D74" s="88">
        <f>C23</f>
        <v>1002788.61</v>
      </c>
    </row>
    <row r="75" spans="1:4" ht="14.25" customHeight="1" thickBot="1" x14ac:dyDescent="0.35">
      <c r="A75" s="83"/>
      <c r="B75" s="266"/>
      <c r="C75" s="264"/>
      <c r="D75" s="89">
        <f>D74/D66</f>
        <v>6.5738180624997741E-2</v>
      </c>
    </row>
    <row r="76" spans="1:4" ht="14.25" customHeight="1" x14ac:dyDescent="0.3">
      <c r="A76" s="83"/>
      <c r="B76" s="265">
        <v>4</v>
      </c>
      <c r="C76" s="263" t="str">
        <f>A26</f>
        <v>NOVA GLÓRIA</v>
      </c>
      <c r="D76" s="88">
        <f>C29</f>
        <v>1509680.4</v>
      </c>
    </row>
    <row r="77" spans="1:4" ht="14.25" customHeight="1" thickBot="1" x14ac:dyDescent="0.35">
      <c r="A77" s="83"/>
      <c r="B77" s="266"/>
      <c r="C77" s="264"/>
      <c r="D77" s="89">
        <f>D76/D66</f>
        <v>9.8967660613156386E-2</v>
      </c>
    </row>
    <row r="78" spans="1:4" ht="14.25" customHeight="1" x14ac:dyDescent="0.3">
      <c r="A78" s="83"/>
      <c r="B78" s="265">
        <v>5</v>
      </c>
      <c r="C78" s="263" t="str">
        <f>A32</f>
        <v>RIALMA</v>
      </c>
      <c r="D78" s="88">
        <f>C35</f>
        <v>2016855.8</v>
      </c>
    </row>
    <row r="79" spans="1:4" ht="14.25" customHeight="1" thickBot="1" x14ac:dyDescent="0.35">
      <c r="A79" s="83"/>
      <c r="B79" s="266"/>
      <c r="C79" s="264"/>
      <c r="D79" s="89">
        <f>D78/D66</f>
        <v>0.13221573276044124</v>
      </c>
    </row>
    <row r="80" spans="1:4" ht="14.25" customHeight="1" x14ac:dyDescent="0.3">
      <c r="A80" s="83"/>
      <c r="B80" s="265">
        <v>6</v>
      </c>
      <c r="C80" s="263" t="str">
        <f>A38</f>
        <v>RIANÁPOLIS</v>
      </c>
      <c r="D80" s="88">
        <f>C41</f>
        <v>1474854.54</v>
      </c>
    </row>
    <row r="81" spans="1:4" ht="14.25" customHeight="1" thickBot="1" x14ac:dyDescent="0.35">
      <c r="A81" s="83"/>
      <c r="B81" s="266"/>
      <c r="C81" s="264"/>
      <c r="D81" s="89">
        <f>D80/D66</f>
        <v>9.6684638396638711E-2</v>
      </c>
    </row>
    <row r="82" spans="1:4" ht="14.25" customHeight="1" x14ac:dyDescent="0.3">
      <c r="A82" s="83"/>
      <c r="B82" s="265">
        <v>7</v>
      </c>
      <c r="C82" s="263" t="str">
        <f>A44</f>
        <v>RUBIATABA</v>
      </c>
      <c r="D82" s="88">
        <f>C47</f>
        <v>1505935.99</v>
      </c>
    </row>
    <row r="83" spans="1:4" ht="14.25" customHeight="1" thickBot="1" x14ac:dyDescent="0.35">
      <c r="A83" s="83"/>
      <c r="B83" s="266"/>
      <c r="C83" s="264"/>
      <c r="D83" s="89">
        <f>D82/D66</f>
        <v>9.8722194421718451E-2</v>
      </c>
    </row>
    <row r="84" spans="1:4" ht="14.25" customHeight="1" x14ac:dyDescent="0.3">
      <c r="A84" s="83"/>
      <c r="B84" s="265">
        <v>8</v>
      </c>
      <c r="C84" s="263" t="str">
        <f>A50</f>
        <v>SANTA ISABEL</v>
      </c>
      <c r="D84" s="88">
        <f>C53</f>
        <v>1494868.55</v>
      </c>
    </row>
    <row r="85" spans="1:4" ht="14.25" customHeight="1" thickBot="1" x14ac:dyDescent="0.35">
      <c r="A85" s="83"/>
      <c r="B85" s="266"/>
      <c r="C85" s="264"/>
      <c r="D85" s="89">
        <f>D84/D66</f>
        <v>9.7996664272571338E-2</v>
      </c>
    </row>
    <row r="86" spans="1:4" ht="14.25" customHeight="1" x14ac:dyDescent="0.3">
      <c r="A86" s="83"/>
      <c r="B86" s="265">
        <v>9</v>
      </c>
      <c r="C86" s="263" t="str">
        <f>A56</f>
        <v>SÃO LUÍZ DO NORTE</v>
      </c>
      <c r="D86" s="88">
        <f>C59</f>
        <v>1010142.14</v>
      </c>
    </row>
    <row r="87" spans="1:4" ht="14.25" customHeight="1" thickBot="1" x14ac:dyDescent="0.35">
      <c r="A87" s="83"/>
      <c r="B87" s="266"/>
      <c r="C87" s="264"/>
      <c r="D87" s="89">
        <f>D86/D66</f>
        <v>6.6220244021560792E-2</v>
      </c>
    </row>
    <row r="88" spans="1:4" ht="14.25" customHeight="1" x14ac:dyDescent="0.3">
      <c r="A88" s="83"/>
      <c r="B88" s="37"/>
      <c r="C88" s="37"/>
      <c r="D88" s="90"/>
    </row>
    <row r="89" spans="1:4" ht="14.25" customHeight="1" thickBot="1" x14ac:dyDescent="0.35">
      <c r="A89" s="83"/>
      <c r="B89" s="63"/>
      <c r="C89" s="63"/>
      <c r="D89" s="91"/>
    </row>
    <row r="90" spans="1:4" ht="14.25" customHeight="1" x14ac:dyDescent="0.3">
      <c r="A90" s="83"/>
      <c r="B90" s="63"/>
      <c r="C90" s="283" t="s">
        <v>63</v>
      </c>
      <c r="D90" s="92">
        <f>D70+D72+D74+D76+D78+D82+D80+D84+D86</f>
        <v>15254279.940000001</v>
      </c>
    </row>
    <row r="91" spans="1:4" ht="14.25" customHeight="1" thickBot="1" x14ac:dyDescent="0.35">
      <c r="A91" s="93"/>
      <c r="B91" s="94"/>
      <c r="C91" s="284"/>
      <c r="D91" s="95">
        <f>D90/D66</f>
        <v>0.99999999999999989</v>
      </c>
    </row>
    <row r="92" spans="1:4" ht="14.25" customHeight="1" x14ac:dyDescent="0.3"/>
    <row r="93" spans="1:4" ht="14.25" customHeight="1" x14ac:dyDescent="0.3"/>
    <row r="94" spans="1:4" ht="14.25" customHeight="1" x14ac:dyDescent="0.3"/>
    <row r="95" spans="1:4" ht="14.25" customHeight="1" x14ac:dyDescent="0.3"/>
    <row r="96" spans="1:4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  <row r="1001" ht="14.25" customHeight="1" x14ac:dyDescent="0.3"/>
    <row r="1002" ht="14.25" customHeight="1" x14ac:dyDescent="0.3"/>
    <row r="1003" ht="14.25" customHeight="1" x14ac:dyDescent="0.3"/>
    <row r="1004" ht="14.25" customHeight="1" x14ac:dyDescent="0.3"/>
    <row r="1005" ht="14.25" customHeight="1" x14ac:dyDescent="0.3"/>
    <row r="1006" ht="14.25" customHeight="1" x14ac:dyDescent="0.3"/>
    <row r="1007" ht="14.25" customHeight="1" x14ac:dyDescent="0.3"/>
    <row r="1008" ht="14.25" customHeight="1" x14ac:dyDescent="0.3"/>
    <row r="1009" ht="14.25" customHeight="1" x14ac:dyDescent="0.3"/>
    <row r="1010" ht="14.25" customHeight="1" x14ac:dyDescent="0.3"/>
    <row r="1011" ht="14.25" customHeight="1" x14ac:dyDescent="0.3"/>
    <row r="1012" ht="14.25" customHeight="1" x14ac:dyDescent="0.3"/>
    <row r="1013" ht="14.25" customHeight="1" x14ac:dyDescent="0.3"/>
    <row r="1014" ht="14.25" customHeight="1" x14ac:dyDescent="0.3"/>
    <row r="1015" ht="14.25" customHeight="1" x14ac:dyDescent="0.3"/>
    <row r="1016" ht="14.25" customHeight="1" x14ac:dyDescent="0.3"/>
    <row r="1017" ht="14.25" customHeight="1" x14ac:dyDescent="0.3"/>
    <row r="1018" ht="14.25" customHeight="1" x14ac:dyDescent="0.3"/>
    <row r="1019" ht="14.25" customHeight="1" x14ac:dyDescent="0.3"/>
    <row r="1020" ht="14.25" customHeight="1" x14ac:dyDescent="0.3"/>
    <row r="1021" ht="14.25" customHeight="1" x14ac:dyDescent="0.3"/>
    <row r="1022" ht="14.25" customHeight="1" x14ac:dyDescent="0.3"/>
    <row r="1023" ht="14.25" customHeight="1" x14ac:dyDescent="0.3"/>
    <row r="1024" ht="14.25" customHeight="1" x14ac:dyDescent="0.3"/>
    <row r="1025" ht="14.25" customHeight="1" x14ac:dyDescent="0.3"/>
    <row r="1026" ht="14.25" customHeight="1" x14ac:dyDescent="0.3"/>
    <row r="1027" ht="14.25" customHeight="1" x14ac:dyDescent="0.3"/>
    <row r="1028" ht="14.25" customHeight="1" x14ac:dyDescent="0.3"/>
    <row r="1029" ht="14.25" customHeight="1" x14ac:dyDescent="0.3"/>
    <row r="1030" ht="14.25" customHeight="1" x14ac:dyDescent="0.3"/>
    <row r="1031" ht="14.25" customHeight="1" x14ac:dyDescent="0.3"/>
    <row r="1032" ht="14.25" customHeight="1" x14ac:dyDescent="0.3"/>
    <row r="1033" ht="14.25" customHeight="1" x14ac:dyDescent="0.3"/>
    <row r="1034" ht="14.25" customHeight="1" x14ac:dyDescent="0.3"/>
    <row r="1035" ht="14.25" customHeight="1" x14ac:dyDescent="0.3"/>
    <row r="1036" ht="14.25" customHeight="1" x14ac:dyDescent="0.3"/>
    <row r="1037" ht="14.25" customHeight="1" x14ac:dyDescent="0.3"/>
    <row r="1038" ht="14.25" customHeight="1" x14ac:dyDescent="0.3"/>
    <row r="1039" ht="14.25" customHeight="1" x14ac:dyDescent="0.3"/>
    <row r="1040" ht="14.25" customHeight="1" x14ac:dyDescent="0.3"/>
    <row r="1041" ht="14.25" customHeight="1" x14ac:dyDescent="0.3"/>
    <row r="1042" ht="14.25" customHeight="1" x14ac:dyDescent="0.3"/>
    <row r="1043" ht="14.25" customHeight="1" x14ac:dyDescent="0.3"/>
    <row r="1044" ht="14.25" customHeight="1" x14ac:dyDescent="0.3"/>
    <row r="1045" ht="14.25" customHeight="1" x14ac:dyDescent="0.3"/>
    <row r="1046" ht="14.25" customHeight="1" x14ac:dyDescent="0.3"/>
    <row r="1047" ht="14.25" customHeight="1" x14ac:dyDescent="0.3"/>
  </sheetData>
  <mergeCells count="31">
    <mergeCell ref="C90:C91"/>
    <mergeCell ref="B70:B71"/>
    <mergeCell ref="C70:C71"/>
    <mergeCell ref="B72:B73"/>
    <mergeCell ref="C72:C73"/>
    <mergeCell ref="B74:B75"/>
    <mergeCell ref="B76:B77"/>
    <mergeCell ref="C76:C77"/>
    <mergeCell ref="C74:C75"/>
    <mergeCell ref="B78:B79"/>
    <mergeCell ref="C78:C79"/>
    <mergeCell ref="B82:B83"/>
    <mergeCell ref="C82:C83"/>
    <mergeCell ref="B80:B81"/>
    <mergeCell ref="C80:C81"/>
    <mergeCell ref="B84:B85"/>
    <mergeCell ref="B1:C7"/>
    <mergeCell ref="A9:A12"/>
    <mergeCell ref="A13:D13"/>
    <mergeCell ref="A14:A17"/>
    <mergeCell ref="A26:A29"/>
    <mergeCell ref="A20:A23"/>
    <mergeCell ref="C84:C85"/>
    <mergeCell ref="B86:B87"/>
    <mergeCell ref="C86:C87"/>
    <mergeCell ref="B68:D68"/>
    <mergeCell ref="A32:A35"/>
    <mergeCell ref="A38:A41"/>
    <mergeCell ref="A44:A47"/>
    <mergeCell ref="A50:A53"/>
    <mergeCell ref="A56:A59"/>
  </mergeCells>
  <pageMargins left="0.7" right="0.7" top="0.75" bottom="0.75" header="0" footer="0"/>
  <pageSetup paperSize="9" scale="6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L1005"/>
  <sheetViews>
    <sheetView showGridLines="0" workbookViewId="0">
      <selection activeCell="E23" sqref="E23"/>
    </sheetView>
  </sheetViews>
  <sheetFormatPr defaultColWidth="14.44140625" defaultRowHeight="15" customHeight="1" x14ac:dyDescent="0.3"/>
  <cols>
    <col min="2" max="2" width="10.33203125" customWidth="1"/>
    <col min="3" max="3" width="31.5546875" customWidth="1"/>
    <col min="4" max="4" width="23.6640625" customWidth="1"/>
    <col min="5" max="6" width="26.33203125" customWidth="1"/>
    <col min="7" max="7" width="10.33203125" bestFit="1" customWidth="1"/>
    <col min="8" max="8" width="11.109375" hidden="1" customWidth="1"/>
    <col min="9" max="9" width="24.5546875" customWidth="1"/>
    <col min="10" max="10" width="13.5546875" hidden="1" customWidth="1"/>
    <col min="11" max="28" width="8.6640625" customWidth="1"/>
  </cols>
  <sheetData>
    <row r="2" spans="2:12" ht="12" customHeight="1" thickBot="1" x14ac:dyDescent="0.35">
      <c r="H2" s="65"/>
      <c r="I2" s="101"/>
      <c r="J2" s="101"/>
      <c r="K2" s="101"/>
      <c r="L2" s="101"/>
    </row>
    <row r="3" spans="2:12" ht="25.2" customHeight="1" x14ac:dyDescent="0.3">
      <c r="B3" s="285" t="s">
        <v>188</v>
      </c>
      <c r="C3" s="286"/>
      <c r="D3" s="286"/>
      <c r="E3" s="286"/>
      <c r="F3" s="287"/>
      <c r="H3" s="66"/>
      <c r="I3" s="101"/>
      <c r="J3" s="101"/>
      <c r="K3" s="101"/>
      <c r="L3" s="101"/>
    </row>
    <row r="4" spans="2:12" ht="14.25" customHeight="1" x14ac:dyDescent="0.3">
      <c r="B4" s="45"/>
      <c r="C4" s="31"/>
      <c r="D4" s="31"/>
      <c r="E4" s="32"/>
      <c r="F4" s="46"/>
      <c r="I4" s="101"/>
      <c r="J4" s="101"/>
      <c r="K4" s="101"/>
      <c r="L4" s="101"/>
    </row>
    <row r="5" spans="2:12" ht="14.25" customHeight="1" x14ac:dyDescent="0.3">
      <c r="B5" s="45" t="s">
        <v>64</v>
      </c>
      <c r="C5" s="31" t="s">
        <v>67</v>
      </c>
      <c r="D5" s="31" t="s">
        <v>93</v>
      </c>
      <c r="E5" s="32" t="s">
        <v>105</v>
      </c>
      <c r="F5" s="57" t="s">
        <v>107</v>
      </c>
      <c r="G5" s="55" t="s">
        <v>106</v>
      </c>
      <c r="H5" s="67" t="s">
        <v>92</v>
      </c>
      <c r="I5" s="101"/>
      <c r="J5" s="101"/>
      <c r="K5" s="101"/>
      <c r="L5" s="101"/>
    </row>
    <row r="6" spans="2:12" ht="14.25" customHeight="1" x14ac:dyDescent="0.3">
      <c r="B6" s="45">
        <v>1</v>
      </c>
      <c r="C6" s="31" t="str">
        <f>VLOOKUP(B6,'ORÇAMENTO CONSOLIDADO'!$B$70:$C$88,2,FALSE)</f>
        <v>GOIANÉSIA</v>
      </c>
      <c r="D6" s="31" t="str">
        <f>GOIANÉSIA!AC1</f>
        <v>CBUQ</v>
      </c>
      <c r="E6" s="33" t="str">
        <f>IF(D6="MICRO",H6,"-")</f>
        <v>-</v>
      </c>
      <c r="F6" s="47">
        <f>IF(D6="CBUQ",H6*1,"-")</f>
        <v>2070.0859999999998</v>
      </c>
      <c r="G6" s="56">
        <v>26794.44</v>
      </c>
      <c r="H6" s="97">
        <f>GOIANÉSIA!P40</f>
        <v>2070.0859999999998</v>
      </c>
      <c r="J6" s="104">
        <v>27065.88</v>
      </c>
      <c r="K6" s="101"/>
      <c r="L6" s="103"/>
    </row>
    <row r="7" spans="2:12" ht="14.25" customHeight="1" x14ac:dyDescent="0.3">
      <c r="B7" s="45">
        <v>2</v>
      </c>
      <c r="C7" s="31" t="str">
        <f>VLOOKUP(B7,'ORÇAMENTO CONSOLIDADO'!$B$70:$C$88,2,FALSE)</f>
        <v>HIDROLINA</v>
      </c>
      <c r="D7" s="31" t="str">
        <f>HIDROLINA!AC1</f>
        <v>CBUQ</v>
      </c>
      <c r="E7" s="33" t="str">
        <f t="shared" ref="E7:E12" si="0">IF(D7="MICRO",H7,"-")</f>
        <v>-</v>
      </c>
      <c r="F7" s="47">
        <f t="shared" ref="F7:F14" si="1">IF(D7="CBUQ",H7*1,"-")</f>
        <v>465.726</v>
      </c>
      <c r="G7" s="56">
        <v>25920</v>
      </c>
      <c r="H7" s="96">
        <f>HIDROLINA!P40</f>
        <v>465.726</v>
      </c>
      <c r="J7" s="102">
        <v>39683.19</v>
      </c>
      <c r="K7" s="101"/>
      <c r="L7" s="103"/>
    </row>
    <row r="8" spans="2:12" ht="14.25" customHeight="1" x14ac:dyDescent="0.3">
      <c r="B8" s="45">
        <v>3</v>
      </c>
      <c r="C8" s="31" t="str">
        <f>VLOOKUP(B8,'ORÇAMENTO CONSOLIDADO'!$B$70:$C$88,2,FALSE)</f>
        <v>IPIRANGA DE GOIÁS</v>
      </c>
      <c r="D8" s="31" t="str">
        <f>'IPIRANGA DE GOIÁS'!AC1</f>
        <v>CBUQ</v>
      </c>
      <c r="E8" s="33" t="str">
        <f>IF(D8="MICRO",H8,"-")</f>
        <v>-</v>
      </c>
      <c r="F8" s="47">
        <f t="shared" si="1"/>
        <v>453.15699999999998</v>
      </c>
      <c r="G8" s="56">
        <v>10296.86</v>
      </c>
      <c r="H8" s="97">
        <f>'IPIRANGA DE GOIÁS'!P40</f>
        <v>453.15699999999998</v>
      </c>
      <c r="J8" s="102">
        <v>24184.77</v>
      </c>
      <c r="K8" s="101"/>
      <c r="L8" s="103"/>
    </row>
    <row r="9" spans="2:12" ht="14.25" customHeight="1" x14ac:dyDescent="0.3">
      <c r="B9" s="45">
        <v>4</v>
      </c>
      <c r="C9" s="31" t="str">
        <f>VLOOKUP(B9,'ORÇAMENTO CONSOLIDADO'!$B$70:$C$88,2,FALSE)</f>
        <v>NOVA GLÓRIA</v>
      </c>
      <c r="D9" s="31" t="str">
        <f>'NOVA GLÓRIA'!AC1</f>
        <v>CBUQ</v>
      </c>
      <c r="E9" s="33" t="str">
        <f t="shared" si="0"/>
        <v>-</v>
      </c>
      <c r="F9" s="47">
        <f t="shared" si="1"/>
        <v>742.04100000000005</v>
      </c>
      <c r="G9" s="56">
        <v>34009.449999999997</v>
      </c>
      <c r="H9" s="96">
        <f>'NOVA GLÓRIA'!P40</f>
        <v>742.04100000000005</v>
      </c>
    </row>
    <row r="10" spans="2:12" ht="14.25" customHeight="1" x14ac:dyDescent="0.3">
      <c r="B10" s="45">
        <v>5</v>
      </c>
      <c r="C10" s="31" t="str">
        <f>VLOOKUP(B10,'ORÇAMENTO CONSOLIDADO'!$B$70:$C$88,2,FALSE)</f>
        <v>RIALMA</v>
      </c>
      <c r="D10" s="31" t="str">
        <f>RIALMA!AC1</f>
        <v>CBUQ</v>
      </c>
      <c r="E10" s="33" t="str">
        <f t="shared" si="0"/>
        <v>-</v>
      </c>
      <c r="F10" s="47">
        <f t="shared" si="1"/>
        <v>1050.4179999999999</v>
      </c>
      <c r="G10" s="56">
        <v>35627.089999999997</v>
      </c>
      <c r="H10" s="96">
        <f>RIALMA!P39</f>
        <v>1050.4179999999999</v>
      </c>
    </row>
    <row r="11" spans="2:12" ht="14.25" customHeight="1" x14ac:dyDescent="0.3">
      <c r="B11" s="45">
        <v>6</v>
      </c>
      <c r="C11" s="31" t="str">
        <f>VLOOKUP(B11,'ORÇAMENTO CONSOLIDADO'!$B$70:$C$88,2,FALSE)</f>
        <v>RIANÁPOLIS</v>
      </c>
      <c r="D11" s="31" t="str">
        <f>RIANÁPOLIS!AC1</f>
        <v>CBUQ</v>
      </c>
      <c r="E11" s="33" t="str">
        <f t="shared" si="0"/>
        <v>-</v>
      </c>
      <c r="F11" s="47">
        <f t="shared" si="1"/>
        <v>694.13099999999997</v>
      </c>
      <c r="G11" s="56"/>
      <c r="H11" s="96">
        <f>RIANÁPOLIS!P39</f>
        <v>694.13099999999997</v>
      </c>
    </row>
    <row r="12" spans="2:12" ht="14.25" customHeight="1" x14ac:dyDescent="0.3">
      <c r="B12" s="45">
        <v>7</v>
      </c>
      <c r="C12" s="31" t="str">
        <f>VLOOKUP(B12,'ORÇAMENTO CONSOLIDADO'!$B$70:$C$88,2,FALSE)</f>
        <v>RUBIATABA</v>
      </c>
      <c r="D12" s="31" t="str">
        <f>RUBIATABA!AC1</f>
        <v>CBUQ</v>
      </c>
      <c r="E12" s="33" t="str">
        <f t="shared" si="0"/>
        <v>-</v>
      </c>
      <c r="F12" s="47">
        <f t="shared" si="1"/>
        <v>726.18</v>
      </c>
      <c r="G12" s="56"/>
      <c r="H12" s="96">
        <f>RUBIATABA!P40</f>
        <v>726.18</v>
      </c>
    </row>
    <row r="13" spans="2:12" ht="14.25" customHeight="1" x14ac:dyDescent="0.3">
      <c r="B13" s="45">
        <v>8</v>
      </c>
      <c r="C13" s="31" t="str">
        <f>VLOOKUP(B13,'ORÇAMENTO CONSOLIDADO'!$B$70:$C$88,2,FALSE)</f>
        <v>SANTA ISABEL</v>
      </c>
      <c r="D13" s="31" t="str">
        <f>'SANTA ISABEL'!AC1</f>
        <v>CBUQ</v>
      </c>
      <c r="E13" s="33" t="str">
        <f t="shared" ref="E13:E14" si="2">IF(D13="MICRO",H13,"-")</f>
        <v>-</v>
      </c>
      <c r="F13" s="47">
        <f t="shared" si="1"/>
        <v>700.61699999999996</v>
      </c>
      <c r="G13" s="56"/>
      <c r="H13" s="96">
        <f>'SANTA ISABEL'!P40</f>
        <v>700.61699999999996</v>
      </c>
    </row>
    <row r="14" spans="2:12" ht="14.25" customHeight="1" thickBot="1" x14ac:dyDescent="0.35">
      <c r="B14" s="45">
        <v>9</v>
      </c>
      <c r="C14" s="31" t="str">
        <f>VLOOKUP(B14,'ORÇAMENTO CONSOLIDADO'!$B$70:$C$88,2,FALSE)</f>
        <v>SÃO LUÍZ DO NORTE</v>
      </c>
      <c r="D14" s="31" t="str">
        <f>'SÃO LUÍZ DO NORTE'!AC1</f>
        <v>CBUQ</v>
      </c>
      <c r="E14" s="33" t="str">
        <f t="shared" si="2"/>
        <v>-</v>
      </c>
      <c r="F14" s="47">
        <f t="shared" si="1"/>
        <v>460.08300000000003</v>
      </c>
      <c r="G14" s="56"/>
      <c r="H14" s="96">
        <f>'SÃO LUÍZ DO NORTE'!P40</f>
        <v>460.08300000000003</v>
      </c>
    </row>
    <row r="15" spans="2:12" ht="14.25" customHeight="1" x14ac:dyDescent="0.3">
      <c r="B15" s="58" t="s">
        <v>94</v>
      </c>
      <c r="C15" s="59" t="s">
        <v>93</v>
      </c>
      <c r="D15" s="59" t="s">
        <v>102</v>
      </c>
      <c r="E15" s="59" t="s">
        <v>95</v>
      </c>
      <c r="F15" s="60" t="s">
        <v>96</v>
      </c>
    </row>
    <row r="16" spans="2:12" ht="14.25" customHeight="1" x14ac:dyDescent="0.3">
      <c r="B16" s="48">
        <f>COUNTIF($B$6:$F$12,C16)</f>
        <v>0</v>
      </c>
      <c r="C16" s="34" t="s">
        <v>57</v>
      </c>
      <c r="D16" s="40" t="s">
        <v>103</v>
      </c>
      <c r="E16" s="41">
        <f>SUM(E6:E12)</f>
        <v>0</v>
      </c>
      <c r="F16" s="49">
        <f t="shared" ref="F16" si="3">E16/2</f>
        <v>0</v>
      </c>
    </row>
    <row r="17" spans="2:6" ht="14.25" customHeight="1" thickBot="1" x14ac:dyDescent="0.35">
      <c r="B17" s="50">
        <f>COUNTIF($B$6:$F$14,C17)</f>
        <v>9</v>
      </c>
      <c r="C17" s="51" t="s">
        <v>1</v>
      </c>
      <c r="D17" s="52" t="s">
        <v>104</v>
      </c>
      <c r="E17" s="53">
        <f>SUM(F6:F14)</f>
        <v>7362.4390000000003</v>
      </c>
      <c r="F17" s="54">
        <f>E17/2</f>
        <v>3681.2195000000002</v>
      </c>
    </row>
    <row r="18" spans="2:6" ht="14.25" customHeight="1" x14ac:dyDescent="0.3"/>
    <row r="19" spans="2:6" ht="14.25" customHeight="1" x14ac:dyDescent="0.3"/>
    <row r="20" spans="2:6" ht="14.25" customHeight="1" x14ac:dyDescent="0.3"/>
    <row r="21" spans="2:6" ht="14.25" customHeight="1" x14ac:dyDescent="0.3"/>
    <row r="22" spans="2:6" ht="14.25" customHeight="1" x14ac:dyDescent="0.3">
      <c r="E22" s="98"/>
    </row>
    <row r="23" spans="2:6" ht="14.25" customHeight="1" x14ac:dyDescent="0.3"/>
    <row r="24" spans="2:6" ht="14.25" customHeight="1" x14ac:dyDescent="0.3"/>
    <row r="25" spans="2:6" ht="14.25" customHeight="1" x14ac:dyDescent="0.3"/>
    <row r="26" spans="2:6" ht="14.25" customHeight="1" x14ac:dyDescent="0.3"/>
    <row r="27" spans="2:6" ht="14.25" customHeight="1" x14ac:dyDescent="0.3"/>
    <row r="28" spans="2:6" ht="14.25" customHeight="1" x14ac:dyDescent="0.3"/>
    <row r="29" spans="2:6" ht="14.25" customHeight="1" x14ac:dyDescent="0.3"/>
    <row r="30" spans="2:6" ht="14.25" customHeight="1" x14ac:dyDescent="0.3"/>
    <row r="31" spans="2:6" ht="14.25" customHeight="1" x14ac:dyDescent="0.3"/>
    <row r="32" spans="2:6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  <row r="1001" ht="14.25" customHeight="1" x14ac:dyDescent="0.3"/>
    <row r="1002" ht="14.25" customHeight="1" x14ac:dyDescent="0.3"/>
    <row r="1003" ht="14.25" customHeight="1" x14ac:dyDescent="0.3"/>
    <row r="1004" ht="14.25" customHeight="1" x14ac:dyDescent="0.3"/>
    <row r="1005" ht="14.25" customHeight="1" x14ac:dyDescent="0.3"/>
  </sheetData>
  <mergeCells count="1">
    <mergeCell ref="B3:F3"/>
  </mergeCells>
  <pageMargins left="0.511811024" right="0.511811024" top="0.78740157499999996" bottom="0.78740157499999996" header="0" footer="0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1:AL1025"/>
  <sheetViews>
    <sheetView showGridLines="0" workbookViewId="0">
      <selection activeCell="G6" sqref="G6"/>
    </sheetView>
  </sheetViews>
  <sheetFormatPr defaultColWidth="14.44140625" defaultRowHeight="15" customHeight="1" x14ac:dyDescent="0.3"/>
  <cols>
    <col min="1" max="1" width="6.33203125" customWidth="1"/>
    <col min="2" max="2" width="16.6640625" customWidth="1"/>
    <col min="3" max="3" width="21.88671875" customWidth="1"/>
    <col min="4" max="24" width="16.6640625" customWidth="1"/>
    <col min="25" max="38" width="9.109375" customWidth="1"/>
  </cols>
  <sheetData>
    <row r="1" spans="1:38" ht="34.200000000000003" customHeight="1" x14ac:dyDescent="0.3">
      <c r="A1" s="290" t="s">
        <v>115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</row>
    <row r="2" spans="1:38" ht="12.75" customHeight="1" x14ac:dyDescent="0.3">
      <c r="A2" s="292"/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</row>
    <row r="3" spans="1:38" ht="12.6" customHeight="1" x14ac:dyDescent="0.3">
      <c r="A3" s="292"/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293"/>
      <c r="T3" s="293"/>
      <c r="U3" s="293"/>
      <c r="V3" s="293"/>
      <c r="W3" s="293"/>
      <c r="X3" s="293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1:38" ht="24.6" customHeight="1" x14ac:dyDescent="0.3">
      <c r="A4" s="294" t="s">
        <v>187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</row>
    <row r="5" spans="1:38" ht="12.75" customHeight="1" x14ac:dyDescent="0.3">
      <c r="A5" s="316" t="s">
        <v>64</v>
      </c>
      <c r="B5" s="317" t="s">
        <v>67</v>
      </c>
      <c r="C5" s="317" t="s">
        <v>65</v>
      </c>
      <c r="D5" s="314" t="s">
        <v>68</v>
      </c>
      <c r="E5" s="298" t="s">
        <v>69</v>
      </c>
      <c r="F5" s="297"/>
      <c r="G5" s="296" t="s">
        <v>70</v>
      </c>
      <c r="H5" s="297"/>
      <c r="I5" s="296" t="s">
        <v>71</v>
      </c>
      <c r="J5" s="297"/>
      <c r="K5" s="288" t="s">
        <v>72</v>
      </c>
      <c r="L5" s="289"/>
      <c r="M5" s="288" t="s">
        <v>73</v>
      </c>
      <c r="N5" s="289"/>
      <c r="O5" s="288" t="s">
        <v>89</v>
      </c>
      <c r="P5" s="289"/>
      <c r="Q5" s="288" t="s">
        <v>99</v>
      </c>
      <c r="R5" s="289"/>
      <c r="S5" s="288" t="s">
        <v>118</v>
      </c>
      <c r="T5" s="289"/>
      <c r="U5" s="288" t="s">
        <v>179</v>
      </c>
      <c r="V5" s="289"/>
      <c r="W5" s="288" t="s">
        <v>180</v>
      </c>
      <c r="X5" s="289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</row>
    <row r="6" spans="1:38" ht="12.75" customHeight="1" thickBot="1" x14ac:dyDescent="0.35">
      <c r="A6" s="310"/>
      <c r="B6" s="307"/>
      <c r="C6" s="307"/>
      <c r="D6" s="315"/>
      <c r="E6" s="9" t="s">
        <v>74</v>
      </c>
      <c r="F6" s="10" t="s">
        <v>75</v>
      </c>
      <c r="G6" s="10" t="s">
        <v>76</v>
      </c>
      <c r="H6" s="10" t="s">
        <v>77</v>
      </c>
      <c r="I6" s="10" t="s">
        <v>78</v>
      </c>
      <c r="J6" s="10" t="s">
        <v>79</v>
      </c>
      <c r="K6" s="39" t="s">
        <v>80</v>
      </c>
      <c r="L6" s="39" t="s">
        <v>81</v>
      </c>
      <c r="M6" s="39" t="s">
        <v>82</v>
      </c>
      <c r="N6" s="39" t="s">
        <v>83</v>
      </c>
      <c r="O6" s="39" t="s">
        <v>90</v>
      </c>
      <c r="P6" s="39" t="s">
        <v>91</v>
      </c>
      <c r="Q6" s="39" t="s">
        <v>97</v>
      </c>
      <c r="R6" s="39" t="s">
        <v>98</v>
      </c>
      <c r="S6" s="39" t="s">
        <v>119</v>
      </c>
      <c r="T6" s="39" t="s">
        <v>120</v>
      </c>
      <c r="U6" s="39" t="s">
        <v>175</v>
      </c>
      <c r="V6" s="39" t="s">
        <v>176</v>
      </c>
      <c r="W6" s="39" t="s">
        <v>177</v>
      </c>
      <c r="X6" s="146" t="s">
        <v>178</v>
      </c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38" ht="12.75" customHeight="1" x14ac:dyDescent="0.3">
      <c r="A7" s="308">
        <v>1</v>
      </c>
      <c r="B7" s="305" t="str">
        <f>VLOOKUP(A7,'ORÇAMENTO CONSOLIDADO'!$B$66:$D$94,2,FALSE)</f>
        <v>GOIANÉSIA</v>
      </c>
      <c r="C7" s="11"/>
      <c r="D7" s="12">
        <f>IFERROR((D11/$D$56),"0,00%")</f>
        <v>0.2774625093185486</v>
      </c>
      <c r="E7" s="128">
        <v>0.25</v>
      </c>
      <c r="F7" s="61">
        <v>0.25</v>
      </c>
      <c r="G7" s="61">
        <v>0.3</v>
      </c>
      <c r="H7" s="61">
        <v>0.2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</row>
    <row r="8" spans="1:38" ht="21" customHeight="1" x14ac:dyDescent="0.3">
      <c r="A8" s="309"/>
      <c r="B8" s="306"/>
      <c r="C8" s="14" t="s">
        <v>20</v>
      </c>
      <c r="D8" s="15"/>
      <c r="E8" s="129"/>
      <c r="F8" s="62"/>
      <c r="G8" s="62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</row>
    <row r="9" spans="1:38" ht="21" customHeight="1" x14ac:dyDescent="0.3">
      <c r="A9" s="309"/>
      <c r="B9" s="306"/>
      <c r="C9" s="14" t="s">
        <v>43</v>
      </c>
      <c r="D9" s="15"/>
      <c r="E9" s="130"/>
      <c r="F9" s="16"/>
      <c r="G9" s="62"/>
      <c r="H9" s="62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</row>
    <row r="10" spans="1:38" ht="20.399999999999999" customHeight="1" x14ac:dyDescent="0.3">
      <c r="A10" s="309"/>
      <c r="B10" s="306"/>
      <c r="C10" s="14" t="s">
        <v>84</v>
      </c>
      <c r="D10" s="15"/>
      <c r="E10" s="129"/>
      <c r="F10" s="62"/>
      <c r="G10" s="62"/>
      <c r="H10" s="62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</row>
    <row r="11" spans="1:38" ht="12.75" customHeight="1" thickBot="1" x14ac:dyDescent="0.35">
      <c r="A11" s="310"/>
      <c r="B11" s="307"/>
      <c r="C11" s="18"/>
      <c r="D11" s="19">
        <f>VLOOKUP(A7,'ORÇAMENTO CONSOLIDADO'!$B$65:$D$105,3,FALSE)</f>
        <v>4232490.79</v>
      </c>
      <c r="E11" s="131">
        <f t="shared" ref="E11:N11" si="0">$D11*E7</f>
        <v>1058122.6975</v>
      </c>
      <c r="F11" s="132">
        <f t="shared" si="0"/>
        <v>1058122.6975</v>
      </c>
      <c r="G11" s="132">
        <f t="shared" si="0"/>
        <v>1269747.237</v>
      </c>
      <c r="H11" s="132">
        <f t="shared" si="0"/>
        <v>846498.15800000005</v>
      </c>
      <c r="I11" s="123">
        <f t="shared" si="0"/>
        <v>0</v>
      </c>
      <c r="J11" s="123">
        <f t="shared" si="0"/>
        <v>0</v>
      </c>
      <c r="K11" s="123">
        <f t="shared" si="0"/>
        <v>0</v>
      </c>
      <c r="L11" s="123">
        <f t="shared" si="0"/>
        <v>0</v>
      </c>
      <c r="M11" s="123">
        <f t="shared" si="0"/>
        <v>0</v>
      </c>
      <c r="N11" s="123">
        <f t="shared" si="0"/>
        <v>0</v>
      </c>
      <c r="O11" s="123">
        <f t="shared" ref="O11:R11" si="1">$D11*O7</f>
        <v>0</v>
      </c>
      <c r="P11" s="123">
        <f t="shared" si="1"/>
        <v>0</v>
      </c>
      <c r="Q11" s="123">
        <f t="shared" si="1"/>
        <v>0</v>
      </c>
      <c r="R11" s="123">
        <f t="shared" si="1"/>
        <v>0</v>
      </c>
      <c r="S11" s="123">
        <f t="shared" ref="S11:X11" si="2">$D11*S7</f>
        <v>0</v>
      </c>
      <c r="T11" s="123">
        <f t="shared" si="2"/>
        <v>0</v>
      </c>
      <c r="U11" s="123">
        <f t="shared" si="2"/>
        <v>0</v>
      </c>
      <c r="V11" s="123">
        <f t="shared" si="2"/>
        <v>0</v>
      </c>
      <c r="W11" s="123">
        <f t="shared" si="2"/>
        <v>0</v>
      </c>
      <c r="X11" s="123">
        <f t="shared" si="2"/>
        <v>0</v>
      </c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</row>
    <row r="12" spans="1:38" ht="12.75" customHeight="1" x14ac:dyDescent="0.3">
      <c r="A12" s="318">
        <v>2</v>
      </c>
      <c r="B12" s="305" t="str">
        <f>VLOOKUP(A12,'ORÇAMENTO CONSOLIDADO'!$B$66:$D$94,2,FALSE)</f>
        <v>HIDROLINA</v>
      </c>
      <c r="C12" s="20"/>
      <c r="D12" s="21">
        <f>IFERROR(D16/$D$56,"0,00%")</f>
        <v>6.5992175570366504E-2</v>
      </c>
      <c r="E12" s="133">
        <v>0</v>
      </c>
      <c r="F12" s="134">
        <v>0.25</v>
      </c>
      <c r="G12" s="134">
        <v>0.25</v>
      </c>
      <c r="H12" s="134">
        <v>0.3</v>
      </c>
      <c r="I12" s="134">
        <v>0.2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</row>
    <row r="13" spans="1:38" ht="18" customHeight="1" x14ac:dyDescent="0.3">
      <c r="A13" s="309"/>
      <c r="B13" s="306"/>
      <c r="C13" s="14" t="s">
        <v>20</v>
      </c>
      <c r="D13" s="22"/>
      <c r="E13" s="135"/>
      <c r="F13" s="62"/>
      <c r="G13" s="62"/>
      <c r="H13" s="62"/>
      <c r="I13" s="42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</row>
    <row r="14" spans="1:38" ht="19.8" customHeight="1" x14ac:dyDescent="0.3">
      <c r="A14" s="309"/>
      <c r="B14" s="306"/>
      <c r="C14" s="14" t="s">
        <v>43</v>
      </c>
      <c r="D14" s="15"/>
      <c r="E14" s="136"/>
      <c r="F14" s="16"/>
      <c r="G14" s="16"/>
      <c r="H14" s="62"/>
      <c r="I14" s="62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</row>
    <row r="15" spans="1:38" ht="19.8" customHeight="1" x14ac:dyDescent="0.3">
      <c r="A15" s="309"/>
      <c r="B15" s="306"/>
      <c r="C15" s="14" t="s">
        <v>84</v>
      </c>
      <c r="D15" s="23"/>
      <c r="E15" s="135"/>
      <c r="F15" s="62"/>
      <c r="G15" s="62"/>
      <c r="H15" s="62"/>
      <c r="I15" s="62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</row>
    <row r="16" spans="1:38" ht="12.75" customHeight="1" thickBot="1" x14ac:dyDescent="0.35">
      <c r="A16" s="319"/>
      <c r="B16" s="307"/>
      <c r="C16" s="24"/>
      <c r="D16" s="19">
        <f>VLOOKUP(A12,'ORÇAMENTO CONSOLIDADO'!$B$65:$D$105,3,FALSE)</f>
        <v>1006663.12</v>
      </c>
      <c r="E16" s="137">
        <f t="shared" ref="E16" si="3">$D16*E12</f>
        <v>0</v>
      </c>
      <c r="F16" s="132">
        <f t="shared" ref="F16:N16" si="4">$D16*F12</f>
        <v>251665.78</v>
      </c>
      <c r="G16" s="132">
        <f t="shared" si="4"/>
        <v>251665.78</v>
      </c>
      <c r="H16" s="132">
        <f t="shared" si="4"/>
        <v>301998.93599999999</v>
      </c>
      <c r="I16" s="132">
        <f t="shared" si="4"/>
        <v>201332.62400000001</v>
      </c>
      <c r="J16" s="123">
        <f t="shared" si="4"/>
        <v>0</v>
      </c>
      <c r="K16" s="123">
        <f t="shared" si="4"/>
        <v>0</v>
      </c>
      <c r="L16" s="123">
        <f t="shared" si="4"/>
        <v>0</v>
      </c>
      <c r="M16" s="123">
        <f t="shared" si="4"/>
        <v>0</v>
      </c>
      <c r="N16" s="123">
        <f t="shared" si="4"/>
        <v>0</v>
      </c>
      <c r="O16" s="123">
        <f t="shared" ref="O16:R16" si="5">$D16*O12</f>
        <v>0</v>
      </c>
      <c r="P16" s="123">
        <f t="shared" si="5"/>
        <v>0</v>
      </c>
      <c r="Q16" s="123">
        <f t="shared" si="5"/>
        <v>0</v>
      </c>
      <c r="R16" s="123">
        <f t="shared" si="5"/>
        <v>0</v>
      </c>
      <c r="S16" s="123">
        <f t="shared" ref="S16:X16" si="6">$D16*S12</f>
        <v>0</v>
      </c>
      <c r="T16" s="123">
        <f t="shared" si="6"/>
        <v>0</v>
      </c>
      <c r="U16" s="123">
        <f t="shared" si="6"/>
        <v>0</v>
      </c>
      <c r="V16" s="123">
        <f t="shared" si="6"/>
        <v>0</v>
      </c>
      <c r="W16" s="123">
        <f t="shared" si="6"/>
        <v>0</v>
      </c>
      <c r="X16" s="123">
        <f t="shared" si="6"/>
        <v>0</v>
      </c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</row>
    <row r="17" spans="1:38" ht="22.2" customHeight="1" x14ac:dyDescent="0.3">
      <c r="A17" s="308">
        <v>3</v>
      </c>
      <c r="B17" s="305" t="str">
        <f>VLOOKUP(A17,'ORÇAMENTO CONSOLIDADO'!$B$66:$D$94,2,FALSE)</f>
        <v>IPIRANGA DE GOIÁS</v>
      </c>
      <c r="C17" s="25"/>
      <c r="D17" s="12">
        <f>IFERROR(D21/$D$56,"0,00%")</f>
        <v>6.5738180624997741E-2</v>
      </c>
      <c r="E17" s="138">
        <v>0</v>
      </c>
      <c r="F17" s="29">
        <v>0</v>
      </c>
      <c r="G17" s="139">
        <v>0</v>
      </c>
      <c r="H17" s="139">
        <v>0</v>
      </c>
      <c r="I17" s="134">
        <v>0.25</v>
      </c>
      <c r="J17" s="134">
        <v>0.25</v>
      </c>
      <c r="K17" s="134">
        <v>0.3</v>
      </c>
      <c r="L17" s="134">
        <v>0.2</v>
      </c>
      <c r="M17" s="140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</row>
    <row r="18" spans="1:38" ht="23.4" customHeight="1" x14ac:dyDescent="0.3">
      <c r="A18" s="309"/>
      <c r="B18" s="306"/>
      <c r="C18" s="14" t="s">
        <v>20</v>
      </c>
      <c r="D18" s="22"/>
      <c r="E18" s="130"/>
      <c r="F18" s="16"/>
      <c r="G18" s="43"/>
      <c r="H18" s="43"/>
      <c r="I18" s="62"/>
      <c r="J18" s="62"/>
      <c r="K18" s="62"/>
      <c r="L18" s="43"/>
      <c r="M18" s="42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</row>
    <row r="19" spans="1:38" ht="20.399999999999999" customHeight="1" x14ac:dyDescent="0.3">
      <c r="A19" s="309"/>
      <c r="B19" s="306"/>
      <c r="C19" s="14" t="s">
        <v>43</v>
      </c>
      <c r="D19" s="15"/>
      <c r="E19" s="130"/>
      <c r="F19" s="16"/>
      <c r="G19" s="44"/>
      <c r="H19" s="44"/>
      <c r="I19" s="16"/>
      <c r="J19" s="16"/>
      <c r="K19" s="62"/>
      <c r="L19" s="62"/>
      <c r="M19" s="42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</row>
    <row r="20" spans="1:38" ht="19.2" customHeight="1" x14ac:dyDescent="0.3">
      <c r="A20" s="309"/>
      <c r="B20" s="306"/>
      <c r="C20" s="14" t="s">
        <v>84</v>
      </c>
      <c r="D20" s="23"/>
      <c r="E20" s="130"/>
      <c r="F20" s="16"/>
      <c r="G20" s="43"/>
      <c r="H20" s="43"/>
      <c r="I20" s="62"/>
      <c r="J20" s="62"/>
      <c r="K20" s="62"/>
      <c r="L20" s="62"/>
      <c r="M20" s="42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</row>
    <row r="21" spans="1:38" ht="12.75" customHeight="1" thickBot="1" x14ac:dyDescent="0.35">
      <c r="A21" s="310"/>
      <c r="B21" s="307"/>
      <c r="C21" s="26"/>
      <c r="D21" s="19">
        <f>VLOOKUP(A17,'ORÇAMENTO CONSOLIDADO'!$B$65:$D$105,3,FALSE)</f>
        <v>1002788.61</v>
      </c>
      <c r="E21" s="141">
        <f t="shared" ref="E21:N21" si="7">$D21*E17</f>
        <v>0</v>
      </c>
      <c r="F21" s="123">
        <f t="shared" si="7"/>
        <v>0</v>
      </c>
      <c r="G21" s="142">
        <f t="shared" si="7"/>
        <v>0</v>
      </c>
      <c r="H21" s="142">
        <f t="shared" si="7"/>
        <v>0</v>
      </c>
      <c r="I21" s="132">
        <f t="shared" si="7"/>
        <v>250697.1525</v>
      </c>
      <c r="J21" s="132">
        <f t="shared" si="7"/>
        <v>250697.1525</v>
      </c>
      <c r="K21" s="132">
        <f t="shared" si="7"/>
        <v>300836.58299999998</v>
      </c>
      <c r="L21" s="132">
        <f t="shared" si="7"/>
        <v>200557.72200000001</v>
      </c>
      <c r="M21" s="143">
        <f t="shared" ref="M21" si="8">$D21*M17</f>
        <v>0</v>
      </c>
      <c r="N21" s="123">
        <f t="shared" si="7"/>
        <v>0</v>
      </c>
      <c r="O21" s="123">
        <f t="shared" ref="O21:R21" si="9">$D21*O17</f>
        <v>0</v>
      </c>
      <c r="P21" s="123">
        <f t="shared" si="9"/>
        <v>0</v>
      </c>
      <c r="Q21" s="123">
        <f t="shared" si="9"/>
        <v>0</v>
      </c>
      <c r="R21" s="123">
        <f t="shared" si="9"/>
        <v>0</v>
      </c>
      <c r="S21" s="123">
        <f t="shared" ref="S21:X21" si="10">$D21*S17</f>
        <v>0</v>
      </c>
      <c r="T21" s="123">
        <f t="shared" si="10"/>
        <v>0</v>
      </c>
      <c r="U21" s="123">
        <f t="shared" si="10"/>
        <v>0</v>
      </c>
      <c r="V21" s="123">
        <f t="shared" si="10"/>
        <v>0</v>
      </c>
      <c r="W21" s="123">
        <f t="shared" si="10"/>
        <v>0</v>
      </c>
      <c r="X21" s="123">
        <f t="shared" si="10"/>
        <v>0</v>
      </c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</row>
    <row r="22" spans="1:38" ht="12.75" customHeight="1" x14ac:dyDescent="0.3">
      <c r="A22" s="308">
        <v>4</v>
      </c>
      <c r="B22" s="305" t="str">
        <f>VLOOKUP(A22,'ORÇAMENTO CONSOLIDADO'!$B$66:$D$94,2,FALSE)</f>
        <v>NOVA GLÓRIA</v>
      </c>
      <c r="C22" s="25"/>
      <c r="D22" s="12">
        <f>IFERROR(D26/$D$56,"0,00%")</f>
        <v>9.8967660613156386E-2</v>
      </c>
      <c r="E22" s="138">
        <v>0</v>
      </c>
      <c r="F22" s="29">
        <v>0</v>
      </c>
      <c r="G22" s="29">
        <v>0</v>
      </c>
      <c r="H22" s="139">
        <v>0</v>
      </c>
      <c r="I22" s="139">
        <v>0</v>
      </c>
      <c r="J22" s="134">
        <v>0.25</v>
      </c>
      <c r="K22" s="134">
        <v>0.25</v>
      </c>
      <c r="L22" s="134">
        <v>0.3</v>
      </c>
      <c r="M22" s="134">
        <v>0.2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</row>
    <row r="23" spans="1:38" ht="15.6" customHeight="1" x14ac:dyDescent="0.3">
      <c r="A23" s="309"/>
      <c r="B23" s="306"/>
      <c r="C23" s="14" t="s">
        <v>20</v>
      </c>
      <c r="D23" s="22"/>
      <c r="E23" s="130"/>
      <c r="F23" s="16"/>
      <c r="G23" s="16"/>
      <c r="H23" s="43"/>
      <c r="I23" s="43"/>
      <c r="J23" s="62"/>
      <c r="K23" s="62"/>
      <c r="L23" s="62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</row>
    <row r="24" spans="1:38" ht="23.4" customHeight="1" x14ac:dyDescent="0.3">
      <c r="A24" s="309"/>
      <c r="B24" s="306"/>
      <c r="C24" s="14" t="s">
        <v>43</v>
      </c>
      <c r="D24" s="15"/>
      <c r="E24" s="130"/>
      <c r="F24" s="16"/>
      <c r="G24" s="16"/>
      <c r="H24" s="44"/>
      <c r="I24" s="44"/>
      <c r="J24" s="16"/>
      <c r="K24" s="16"/>
      <c r="L24" s="62"/>
      <c r="M24" s="62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</row>
    <row r="25" spans="1:38" ht="28.2" customHeight="1" x14ac:dyDescent="0.3">
      <c r="A25" s="309"/>
      <c r="B25" s="306"/>
      <c r="C25" s="14" t="s">
        <v>84</v>
      </c>
      <c r="D25" s="23"/>
      <c r="E25" s="130"/>
      <c r="F25" s="16"/>
      <c r="G25" s="16"/>
      <c r="H25" s="43"/>
      <c r="I25" s="43"/>
      <c r="J25" s="62"/>
      <c r="K25" s="62"/>
      <c r="L25" s="62"/>
      <c r="M25" s="62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</row>
    <row r="26" spans="1:38" ht="12.75" customHeight="1" thickBot="1" x14ac:dyDescent="0.35">
      <c r="A26" s="310"/>
      <c r="B26" s="307"/>
      <c r="C26" s="26"/>
      <c r="D26" s="19">
        <f>VLOOKUP(A22,'ORÇAMENTO CONSOLIDADO'!$B$65:$D$105,3,FALSE)</f>
        <v>1509680.4</v>
      </c>
      <c r="E26" s="141">
        <f t="shared" ref="E26:N26" si="11">$D26*E22</f>
        <v>0</v>
      </c>
      <c r="F26" s="123">
        <f t="shared" si="11"/>
        <v>0</v>
      </c>
      <c r="G26" s="123">
        <f t="shared" si="11"/>
        <v>0</v>
      </c>
      <c r="H26" s="142">
        <f t="shared" si="11"/>
        <v>0</v>
      </c>
      <c r="I26" s="142">
        <f t="shared" si="11"/>
        <v>0</v>
      </c>
      <c r="J26" s="132">
        <f t="shared" ref="J26:M26" si="12">$D26*J22</f>
        <v>377420.1</v>
      </c>
      <c r="K26" s="142">
        <f t="shared" si="12"/>
        <v>377420.1</v>
      </c>
      <c r="L26" s="142">
        <f t="shared" si="12"/>
        <v>452904.11999999994</v>
      </c>
      <c r="M26" s="123">
        <f t="shared" si="12"/>
        <v>301936.08</v>
      </c>
      <c r="N26" s="123">
        <f t="shared" si="11"/>
        <v>0</v>
      </c>
      <c r="O26" s="123">
        <f t="shared" ref="O26:Q26" si="13">$D26*O22</f>
        <v>0</v>
      </c>
      <c r="P26" s="123">
        <f t="shared" si="13"/>
        <v>0</v>
      </c>
      <c r="Q26" s="123">
        <f t="shared" si="13"/>
        <v>0</v>
      </c>
      <c r="R26" s="123"/>
      <c r="S26" s="123">
        <f t="shared" ref="S26" si="14">$D26*S22</f>
        <v>0</v>
      </c>
      <c r="T26" s="123"/>
      <c r="U26" s="123">
        <f t="shared" ref="U26" si="15">$D26*U22</f>
        <v>0</v>
      </c>
      <c r="V26" s="123"/>
      <c r="W26" s="123">
        <f t="shared" ref="W26" si="16">$D26*W22</f>
        <v>0</v>
      </c>
      <c r="X26" s="123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</row>
    <row r="27" spans="1:38" ht="12.75" customHeight="1" x14ac:dyDescent="0.3">
      <c r="A27" s="308">
        <v>5</v>
      </c>
      <c r="B27" s="305" t="str">
        <f>VLOOKUP(A27,'ORÇAMENTO CONSOLIDADO'!$B$66:$D$94,2,FALSE)</f>
        <v>RIALMA</v>
      </c>
      <c r="C27" s="25"/>
      <c r="D27" s="12">
        <f>IFERROR(D31/$D$56,"0,00%")</f>
        <v>0.13221573276044124</v>
      </c>
      <c r="E27" s="138">
        <v>0</v>
      </c>
      <c r="F27" s="29">
        <v>0</v>
      </c>
      <c r="G27" s="29">
        <v>0</v>
      </c>
      <c r="H27" s="29">
        <v>0</v>
      </c>
      <c r="I27" s="139">
        <v>0</v>
      </c>
      <c r="J27" s="139">
        <v>0</v>
      </c>
      <c r="K27" s="139">
        <v>0</v>
      </c>
      <c r="L27" s="139">
        <v>0</v>
      </c>
      <c r="M27" s="134">
        <v>0.25</v>
      </c>
      <c r="N27" s="134">
        <v>0.25</v>
      </c>
      <c r="O27" s="134">
        <v>0.3</v>
      </c>
      <c r="P27" s="134">
        <v>0.2</v>
      </c>
      <c r="Q27" s="139">
        <v>0</v>
      </c>
      <c r="R27" s="139">
        <v>0</v>
      </c>
      <c r="S27" s="139">
        <v>0</v>
      </c>
      <c r="T27" s="139">
        <v>0</v>
      </c>
      <c r="U27" s="139">
        <v>0</v>
      </c>
      <c r="V27" s="139">
        <v>0</v>
      </c>
      <c r="W27" s="139">
        <v>0</v>
      </c>
      <c r="X27" s="139">
        <v>0</v>
      </c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</row>
    <row r="28" spans="1:38" ht="28.2" customHeight="1" x14ac:dyDescent="0.3">
      <c r="A28" s="309"/>
      <c r="B28" s="306"/>
      <c r="C28" s="14" t="s">
        <v>20</v>
      </c>
      <c r="D28" s="22"/>
      <c r="E28" s="130"/>
      <c r="F28" s="16"/>
      <c r="G28" s="16"/>
      <c r="H28" s="16"/>
      <c r="I28" s="43"/>
      <c r="J28" s="43"/>
      <c r="K28" s="43"/>
      <c r="L28" s="44"/>
      <c r="M28" s="62"/>
      <c r="N28" s="62"/>
      <c r="O28" s="62"/>
      <c r="P28" s="16"/>
      <c r="Q28" s="43"/>
      <c r="R28" s="43"/>
      <c r="S28" s="43"/>
      <c r="T28" s="43"/>
      <c r="U28" s="43"/>
      <c r="V28" s="43"/>
      <c r="W28" s="43"/>
      <c r="X28" s="43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</row>
    <row r="29" spans="1:38" ht="33.6" customHeight="1" x14ac:dyDescent="0.3">
      <c r="A29" s="309"/>
      <c r="B29" s="306"/>
      <c r="C29" s="14" t="s">
        <v>43</v>
      </c>
      <c r="D29" s="15"/>
      <c r="E29" s="130"/>
      <c r="F29" s="16"/>
      <c r="G29" s="16"/>
      <c r="H29" s="16"/>
      <c r="I29" s="44"/>
      <c r="J29" s="44"/>
      <c r="K29" s="43"/>
      <c r="L29" s="43"/>
      <c r="M29" s="16"/>
      <c r="N29" s="16"/>
      <c r="O29" s="62"/>
      <c r="P29" s="62"/>
      <c r="Q29" s="43"/>
      <c r="R29" s="43"/>
      <c r="S29" s="43"/>
      <c r="T29" s="43"/>
      <c r="U29" s="43"/>
      <c r="V29" s="43"/>
      <c r="W29" s="43"/>
      <c r="X29" s="43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</row>
    <row r="30" spans="1:38" ht="23.4" customHeight="1" x14ac:dyDescent="0.3">
      <c r="A30" s="309"/>
      <c r="B30" s="306"/>
      <c r="C30" s="14" t="s">
        <v>84</v>
      </c>
      <c r="D30" s="23"/>
      <c r="E30" s="130"/>
      <c r="F30" s="16"/>
      <c r="G30" s="16"/>
      <c r="H30" s="16"/>
      <c r="I30" s="43"/>
      <c r="J30" s="43"/>
      <c r="K30" s="43"/>
      <c r="L30" s="43"/>
      <c r="M30" s="62"/>
      <c r="N30" s="62"/>
      <c r="O30" s="62"/>
      <c r="P30" s="62"/>
      <c r="Q30" s="43"/>
      <c r="R30" s="43"/>
      <c r="S30" s="43"/>
      <c r="T30" s="43"/>
      <c r="U30" s="43"/>
      <c r="V30" s="43"/>
      <c r="W30" s="43"/>
      <c r="X30" s="43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</row>
    <row r="31" spans="1:38" ht="12.75" customHeight="1" thickBot="1" x14ac:dyDescent="0.35">
      <c r="A31" s="310"/>
      <c r="B31" s="307"/>
      <c r="C31" s="26"/>
      <c r="D31" s="19">
        <f>VLOOKUP(A27,'ORÇAMENTO CONSOLIDADO'!$B$65:$D$105,3,FALSE)</f>
        <v>2016855.8</v>
      </c>
      <c r="E31" s="141">
        <f t="shared" ref="E31:H31" si="17">$D31*E27</f>
        <v>0</v>
      </c>
      <c r="F31" s="123">
        <f t="shared" si="17"/>
        <v>0</v>
      </c>
      <c r="G31" s="123">
        <f t="shared" si="17"/>
        <v>0</v>
      </c>
      <c r="H31" s="123">
        <f t="shared" si="17"/>
        <v>0</v>
      </c>
      <c r="I31" s="142">
        <f t="shared" ref="I31:R31" si="18">$D31*I27</f>
        <v>0</v>
      </c>
      <c r="J31" s="142">
        <f t="shared" si="18"/>
        <v>0</v>
      </c>
      <c r="K31" s="142">
        <f t="shared" si="18"/>
        <v>0</v>
      </c>
      <c r="L31" s="142">
        <f t="shared" si="18"/>
        <v>0</v>
      </c>
      <c r="M31" s="132">
        <f t="shared" si="18"/>
        <v>504213.95</v>
      </c>
      <c r="N31" s="132">
        <f t="shared" si="18"/>
        <v>504213.95</v>
      </c>
      <c r="O31" s="132">
        <f t="shared" si="18"/>
        <v>605056.74</v>
      </c>
      <c r="P31" s="132">
        <f t="shared" si="18"/>
        <v>403371.16000000003</v>
      </c>
      <c r="Q31" s="142">
        <f t="shared" si="18"/>
        <v>0</v>
      </c>
      <c r="R31" s="142">
        <f t="shared" si="18"/>
        <v>0</v>
      </c>
      <c r="S31" s="142">
        <f t="shared" ref="S31:X31" si="19">$D31*S27</f>
        <v>0</v>
      </c>
      <c r="T31" s="142">
        <f t="shared" si="19"/>
        <v>0</v>
      </c>
      <c r="U31" s="142">
        <f t="shared" si="19"/>
        <v>0</v>
      </c>
      <c r="V31" s="142">
        <f t="shared" si="19"/>
        <v>0</v>
      </c>
      <c r="W31" s="142">
        <f t="shared" si="19"/>
        <v>0</v>
      </c>
      <c r="X31" s="142">
        <f t="shared" si="19"/>
        <v>0</v>
      </c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</row>
    <row r="32" spans="1:38" ht="12.75" customHeight="1" x14ac:dyDescent="0.3">
      <c r="A32" s="308">
        <v>6</v>
      </c>
      <c r="B32" s="305" t="str">
        <f>VLOOKUP(A32,'ORÇAMENTO CONSOLIDADO'!$B$66:$D$94,2,FALSE)</f>
        <v>RIANÁPOLIS</v>
      </c>
      <c r="C32" s="25"/>
      <c r="D32" s="12">
        <f>IFERROR(D36/$D$56,"0,00%")</f>
        <v>9.6684638396638711E-2</v>
      </c>
      <c r="E32" s="138">
        <v>0</v>
      </c>
      <c r="F32" s="29">
        <v>0</v>
      </c>
      <c r="G32" s="29">
        <v>0</v>
      </c>
      <c r="H32" s="29">
        <v>0</v>
      </c>
      <c r="I32" s="29">
        <v>0</v>
      </c>
      <c r="J32" s="139">
        <v>0</v>
      </c>
      <c r="K32" s="139">
        <v>0</v>
      </c>
      <c r="L32" s="139">
        <v>0</v>
      </c>
      <c r="M32" s="139">
        <v>0</v>
      </c>
      <c r="N32" s="139">
        <v>0</v>
      </c>
      <c r="O32" s="134">
        <v>0.25</v>
      </c>
      <c r="P32" s="134">
        <v>0.25</v>
      </c>
      <c r="Q32" s="134">
        <v>0.3</v>
      </c>
      <c r="R32" s="134">
        <v>0.2</v>
      </c>
      <c r="S32" s="140">
        <v>0</v>
      </c>
      <c r="T32" s="140">
        <v>0</v>
      </c>
      <c r="U32" s="140">
        <v>0</v>
      </c>
      <c r="V32" s="140">
        <v>0</v>
      </c>
      <c r="W32" s="140">
        <v>0</v>
      </c>
      <c r="X32" s="140">
        <v>0</v>
      </c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</row>
    <row r="33" spans="1:38" ht="26.4" customHeight="1" x14ac:dyDescent="0.3">
      <c r="A33" s="309"/>
      <c r="B33" s="306"/>
      <c r="C33" s="14" t="s">
        <v>20</v>
      </c>
      <c r="D33" s="22"/>
      <c r="E33" s="130"/>
      <c r="F33" s="16"/>
      <c r="G33" s="16"/>
      <c r="H33" s="16"/>
      <c r="I33" s="44"/>
      <c r="J33" s="43"/>
      <c r="K33" s="43"/>
      <c r="L33" s="43"/>
      <c r="M33" s="16"/>
      <c r="N33" s="16"/>
      <c r="O33" s="62"/>
      <c r="P33" s="62"/>
      <c r="Q33" s="62"/>
      <c r="R33" s="42"/>
      <c r="S33" s="42"/>
      <c r="T33" s="42"/>
      <c r="U33" s="42"/>
      <c r="V33" s="42"/>
      <c r="W33" s="42"/>
      <c r="X33" s="42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</row>
    <row r="34" spans="1:38" ht="22.2" customHeight="1" x14ac:dyDescent="0.3">
      <c r="A34" s="309"/>
      <c r="B34" s="306"/>
      <c r="C34" s="14" t="s">
        <v>43</v>
      </c>
      <c r="D34" s="15"/>
      <c r="E34" s="130"/>
      <c r="F34" s="16"/>
      <c r="G34" s="16"/>
      <c r="H34" s="16"/>
      <c r="I34" s="44"/>
      <c r="J34" s="44"/>
      <c r="K34" s="44"/>
      <c r="L34" s="43"/>
      <c r="M34" s="16"/>
      <c r="N34" s="16"/>
      <c r="O34" s="16"/>
      <c r="P34" s="16"/>
      <c r="Q34" s="62"/>
      <c r="R34" s="62"/>
      <c r="S34" s="42"/>
      <c r="T34" s="42"/>
      <c r="U34" s="42"/>
      <c r="V34" s="42"/>
      <c r="W34" s="42"/>
      <c r="X34" s="42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</row>
    <row r="35" spans="1:38" ht="27" customHeight="1" x14ac:dyDescent="0.3">
      <c r="A35" s="309"/>
      <c r="B35" s="306"/>
      <c r="C35" s="14" t="s">
        <v>84</v>
      </c>
      <c r="D35" s="23"/>
      <c r="E35" s="130"/>
      <c r="F35" s="16"/>
      <c r="G35" s="16"/>
      <c r="H35" s="16"/>
      <c r="I35" s="44"/>
      <c r="J35" s="43"/>
      <c r="K35" s="43"/>
      <c r="L35" s="43"/>
      <c r="M35" s="16"/>
      <c r="N35" s="16"/>
      <c r="O35" s="62"/>
      <c r="P35" s="62"/>
      <c r="Q35" s="62"/>
      <c r="R35" s="62"/>
      <c r="S35" s="42"/>
      <c r="T35" s="42"/>
      <c r="U35" s="42"/>
      <c r="V35" s="42"/>
      <c r="W35" s="42"/>
      <c r="X35" s="42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</row>
    <row r="36" spans="1:38" ht="12.75" customHeight="1" thickBot="1" x14ac:dyDescent="0.35">
      <c r="A36" s="310"/>
      <c r="B36" s="307"/>
      <c r="C36" s="26"/>
      <c r="D36" s="19">
        <f>VLOOKUP(A32,'ORÇAMENTO CONSOLIDADO'!$B$65:$D$105,3,FALSE)</f>
        <v>1474854.54</v>
      </c>
      <c r="E36" s="141">
        <f t="shared" ref="E36:R36" si="20">$D36*E32</f>
        <v>0</v>
      </c>
      <c r="F36" s="123">
        <f t="shared" si="20"/>
        <v>0</v>
      </c>
      <c r="G36" s="123">
        <f t="shared" si="20"/>
        <v>0</v>
      </c>
      <c r="H36" s="123">
        <f t="shared" si="20"/>
        <v>0</v>
      </c>
      <c r="I36" s="144">
        <f t="shared" si="20"/>
        <v>0</v>
      </c>
      <c r="J36" s="142">
        <f t="shared" si="20"/>
        <v>0</v>
      </c>
      <c r="K36" s="142">
        <f t="shared" si="20"/>
        <v>0</v>
      </c>
      <c r="L36" s="142">
        <f t="shared" si="20"/>
        <v>0</v>
      </c>
      <c r="M36" s="123">
        <f t="shared" si="20"/>
        <v>0</v>
      </c>
      <c r="N36" s="123">
        <f t="shared" si="20"/>
        <v>0</v>
      </c>
      <c r="O36" s="132">
        <f t="shared" si="20"/>
        <v>368713.63500000001</v>
      </c>
      <c r="P36" s="132">
        <f t="shared" si="20"/>
        <v>368713.63500000001</v>
      </c>
      <c r="Q36" s="132">
        <f t="shared" si="20"/>
        <v>442456.36200000002</v>
      </c>
      <c r="R36" s="132">
        <f t="shared" si="20"/>
        <v>294970.908</v>
      </c>
      <c r="S36" s="143">
        <f t="shared" ref="S36:X36" si="21">$D36*S32</f>
        <v>0</v>
      </c>
      <c r="T36" s="143">
        <f t="shared" si="21"/>
        <v>0</v>
      </c>
      <c r="U36" s="143">
        <f t="shared" si="21"/>
        <v>0</v>
      </c>
      <c r="V36" s="143">
        <f t="shared" si="21"/>
        <v>0</v>
      </c>
      <c r="W36" s="143">
        <f t="shared" si="21"/>
        <v>0</v>
      </c>
      <c r="X36" s="143">
        <f t="shared" si="21"/>
        <v>0</v>
      </c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</row>
    <row r="37" spans="1:38" ht="12.75" customHeight="1" x14ac:dyDescent="0.3">
      <c r="A37" s="308">
        <v>7</v>
      </c>
      <c r="B37" s="305" t="str">
        <f>VLOOKUP(A37,'ORÇAMENTO CONSOLIDADO'!$B$66:$D$94,2,FALSE)</f>
        <v>RUBIATABA</v>
      </c>
      <c r="C37" s="25"/>
      <c r="D37" s="12">
        <f>IFERROR(D41/$D$56,"0,00%")</f>
        <v>9.8722194421718451E-2</v>
      </c>
      <c r="E37" s="138">
        <v>0</v>
      </c>
      <c r="F37" s="29">
        <v>0</v>
      </c>
      <c r="G37" s="29">
        <v>0</v>
      </c>
      <c r="H37" s="29">
        <v>0</v>
      </c>
      <c r="I37" s="29">
        <v>0</v>
      </c>
      <c r="J37" s="139">
        <v>0</v>
      </c>
      <c r="K37" s="139">
        <v>0</v>
      </c>
      <c r="L37" s="139">
        <v>0</v>
      </c>
      <c r="M37" s="139">
        <v>0</v>
      </c>
      <c r="N37" s="139">
        <v>0</v>
      </c>
      <c r="O37" s="140">
        <v>0</v>
      </c>
      <c r="P37" s="140">
        <v>0</v>
      </c>
      <c r="Q37" s="134">
        <v>0.25</v>
      </c>
      <c r="R37" s="134">
        <v>0.25</v>
      </c>
      <c r="S37" s="134">
        <v>0.3</v>
      </c>
      <c r="T37" s="134">
        <v>0.2</v>
      </c>
      <c r="U37" s="140">
        <v>0</v>
      </c>
      <c r="V37" s="140">
        <v>0</v>
      </c>
      <c r="W37" s="140">
        <v>0</v>
      </c>
      <c r="X37" s="140">
        <v>0</v>
      </c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</row>
    <row r="38" spans="1:38" ht="26.4" customHeight="1" x14ac:dyDescent="0.3">
      <c r="A38" s="309"/>
      <c r="B38" s="306"/>
      <c r="C38" s="14" t="s">
        <v>20</v>
      </c>
      <c r="D38" s="22"/>
      <c r="E38" s="130"/>
      <c r="F38" s="16"/>
      <c r="G38" s="16"/>
      <c r="H38" s="16"/>
      <c r="I38" s="44"/>
      <c r="J38" s="43"/>
      <c r="K38" s="43"/>
      <c r="L38" s="43"/>
      <c r="M38" s="16"/>
      <c r="N38" s="16"/>
      <c r="O38" s="42"/>
      <c r="P38" s="42"/>
      <c r="Q38" s="62"/>
      <c r="R38" s="62"/>
      <c r="S38" s="62"/>
      <c r="T38" s="42"/>
      <c r="U38" s="42"/>
      <c r="V38" s="42"/>
      <c r="W38" s="42"/>
      <c r="X38" s="42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</row>
    <row r="39" spans="1:38" ht="22.2" customHeight="1" x14ac:dyDescent="0.3">
      <c r="A39" s="309"/>
      <c r="B39" s="306"/>
      <c r="C39" s="14" t="s">
        <v>43</v>
      </c>
      <c r="D39" s="15"/>
      <c r="E39" s="130"/>
      <c r="F39" s="16"/>
      <c r="G39" s="16"/>
      <c r="H39" s="16"/>
      <c r="I39" s="44"/>
      <c r="J39" s="44"/>
      <c r="K39" s="44"/>
      <c r="L39" s="43"/>
      <c r="M39" s="16"/>
      <c r="N39" s="16"/>
      <c r="O39" s="112"/>
      <c r="P39" s="112"/>
      <c r="Q39" s="16"/>
      <c r="R39" s="16"/>
      <c r="S39" s="62"/>
      <c r="T39" s="62"/>
      <c r="U39" s="42"/>
      <c r="V39" s="42"/>
      <c r="W39" s="42"/>
      <c r="X39" s="42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</row>
    <row r="40" spans="1:38" ht="27" customHeight="1" x14ac:dyDescent="0.3">
      <c r="A40" s="309"/>
      <c r="B40" s="306"/>
      <c r="C40" s="14" t="s">
        <v>84</v>
      </c>
      <c r="D40" s="23"/>
      <c r="E40" s="130"/>
      <c r="F40" s="16"/>
      <c r="G40" s="16"/>
      <c r="H40" s="16"/>
      <c r="I40" s="44"/>
      <c r="J40" s="43"/>
      <c r="K40" s="43"/>
      <c r="L40" s="43"/>
      <c r="M40" s="16"/>
      <c r="N40" s="16"/>
      <c r="O40" s="42"/>
      <c r="P40" s="42"/>
      <c r="Q40" s="113"/>
      <c r="R40" s="113"/>
      <c r="S40" s="113"/>
      <c r="T40" s="113"/>
      <c r="U40" s="42"/>
      <c r="V40" s="42"/>
      <c r="W40" s="42"/>
      <c r="X40" s="42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</row>
    <row r="41" spans="1:38" ht="12.75" customHeight="1" thickBot="1" x14ac:dyDescent="0.35">
      <c r="A41" s="309"/>
      <c r="B41" s="306"/>
      <c r="C41" s="24"/>
      <c r="D41" s="116">
        <f>VLOOKUP(A37,'ORÇAMENTO CONSOLIDADO'!$B$65:$D$105,3,FALSE)</f>
        <v>1505935.99</v>
      </c>
      <c r="E41" s="117">
        <f t="shared" ref="E41:R41" si="22">$D41*E37</f>
        <v>0</v>
      </c>
      <c r="F41" s="118">
        <f t="shared" si="22"/>
        <v>0</v>
      </c>
      <c r="G41" s="118">
        <f t="shared" si="22"/>
        <v>0</v>
      </c>
      <c r="H41" s="118">
        <f t="shared" si="22"/>
        <v>0</v>
      </c>
      <c r="I41" s="119">
        <f t="shared" si="22"/>
        <v>0</v>
      </c>
      <c r="J41" s="120">
        <f t="shared" si="22"/>
        <v>0</v>
      </c>
      <c r="K41" s="120">
        <f t="shared" si="22"/>
        <v>0</v>
      </c>
      <c r="L41" s="120">
        <f t="shared" si="22"/>
        <v>0</v>
      </c>
      <c r="M41" s="118">
        <f t="shared" si="22"/>
        <v>0</v>
      </c>
      <c r="N41" s="118">
        <f t="shared" si="22"/>
        <v>0</v>
      </c>
      <c r="O41" s="124">
        <f t="shared" si="22"/>
        <v>0</v>
      </c>
      <c r="P41" s="125">
        <f t="shared" si="22"/>
        <v>0</v>
      </c>
      <c r="Q41" s="111">
        <f t="shared" si="22"/>
        <v>376483.9975</v>
      </c>
      <c r="R41" s="111">
        <f t="shared" si="22"/>
        <v>376483.9975</v>
      </c>
      <c r="S41" s="111">
        <f t="shared" ref="S41:X41" si="23">$D41*S37</f>
        <v>451780.79699999996</v>
      </c>
      <c r="T41" s="111">
        <f t="shared" si="23"/>
        <v>301187.19800000003</v>
      </c>
      <c r="U41" s="143">
        <f t="shared" si="23"/>
        <v>0</v>
      </c>
      <c r="V41" s="143">
        <f t="shared" si="23"/>
        <v>0</v>
      </c>
      <c r="W41" s="143">
        <f t="shared" si="23"/>
        <v>0</v>
      </c>
      <c r="X41" s="143">
        <f t="shared" si="23"/>
        <v>0</v>
      </c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</row>
    <row r="42" spans="1:38" ht="12.75" customHeight="1" x14ac:dyDescent="0.3">
      <c r="A42" s="308">
        <v>8</v>
      </c>
      <c r="B42" s="305" t="str">
        <f>VLOOKUP(A42,'ORÇAMENTO CONSOLIDADO'!$B$66:$D$94,2,FALSE)</f>
        <v>SANTA ISABEL</v>
      </c>
      <c r="C42" s="25"/>
      <c r="D42" s="12">
        <f>IFERROR(D46/$D$56,"0,00%")</f>
        <v>9.7996664272571338E-2</v>
      </c>
      <c r="E42" s="138">
        <v>0</v>
      </c>
      <c r="F42" s="29">
        <v>0</v>
      </c>
      <c r="G42" s="29">
        <v>0</v>
      </c>
      <c r="H42" s="29">
        <v>0</v>
      </c>
      <c r="I42" s="29">
        <v>0</v>
      </c>
      <c r="J42" s="139">
        <v>0</v>
      </c>
      <c r="K42" s="139">
        <v>0</v>
      </c>
      <c r="L42" s="139">
        <v>0</v>
      </c>
      <c r="M42" s="139">
        <v>0</v>
      </c>
      <c r="N42" s="139">
        <v>0</v>
      </c>
      <c r="O42" s="140">
        <v>0</v>
      </c>
      <c r="P42" s="140">
        <v>0</v>
      </c>
      <c r="Q42" s="140">
        <v>0</v>
      </c>
      <c r="R42" s="140">
        <v>0</v>
      </c>
      <c r="S42" s="134">
        <v>0.3</v>
      </c>
      <c r="T42" s="134">
        <v>0.2</v>
      </c>
      <c r="U42" s="134">
        <v>0.25</v>
      </c>
      <c r="V42" s="134">
        <v>0.25</v>
      </c>
      <c r="W42" s="140">
        <v>0</v>
      </c>
      <c r="X42" s="140">
        <v>0</v>
      </c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</row>
    <row r="43" spans="1:38" ht="26.4" customHeight="1" x14ac:dyDescent="0.3">
      <c r="A43" s="309"/>
      <c r="B43" s="306"/>
      <c r="C43" s="14" t="s">
        <v>20</v>
      </c>
      <c r="D43" s="22"/>
      <c r="E43" s="130"/>
      <c r="F43" s="16"/>
      <c r="G43" s="16"/>
      <c r="H43" s="16"/>
      <c r="I43" s="44"/>
      <c r="J43" s="43"/>
      <c r="K43" s="43"/>
      <c r="L43" s="43"/>
      <c r="M43" s="16"/>
      <c r="N43" s="16"/>
      <c r="O43" s="42"/>
      <c r="P43" s="42"/>
      <c r="Q43" s="16"/>
      <c r="R43" s="16"/>
      <c r="S43" s="62"/>
      <c r="T43" s="62"/>
      <c r="U43" s="62"/>
      <c r="V43" s="42"/>
      <c r="W43" s="16"/>
      <c r="X43" s="16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</row>
    <row r="44" spans="1:38" ht="22.2" customHeight="1" x14ac:dyDescent="0.3">
      <c r="A44" s="309"/>
      <c r="B44" s="306"/>
      <c r="C44" s="14" t="s">
        <v>43</v>
      </c>
      <c r="D44" s="15"/>
      <c r="E44" s="130"/>
      <c r="F44" s="16"/>
      <c r="G44" s="16"/>
      <c r="H44" s="16"/>
      <c r="I44" s="44"/>
      <c r="J44" s="44"/>
      <c r="K44" s="44"/>
      <c r="L44" s="43"/>
      <c r="M44" s="16"/>
      <c r="N44" s="16"/>
      <c r="O44" s="112"/>
      <c r="P44" s="112"/>
      <c r="Q44" s="16"/>
      <c r="R44" s="16"/>
      <c r="S44" s="16"/>
      <c r="T44" s="16"/>
      <c r="U44" s="62"/>
      <c r="V44" s="62"/>
      <c r="W44" s="16"/>
      <c r="X44" s="16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</row>
    <row r="45" spans="1:38" ht="27" customHeight="1" x14ac:dyDescent="0.3">
      <c r="A45" s="309"/>
      <c r="B45" s="306"/>
      <c r="C45" s="14" t="s">
        <v>84</v>
      </c>
      <c r="D45" s="23"/>
      <c r="E45" s="130"/>
      <c r="F45" s="16"/>
      <c r="G45" s="16"/>
      <c r="H45" s="16"/>
      <c r="I45" s="44"/>
      <c r="J45" s="43"/>
      <c r="K45" s="43"/>
      <c r="L45" s="43"/>
      <c r="M45" s="16"/>
      <c r="N45" s="16"/>
      <c r="O45" s="42"/>
      <c r="P45" s="42"/>
      <c r="Q45" s="16"/>
      <c r="R45" s="16"/>
      <c r="S45" s="113"/>
      <c r="T45" s="113"/>
      <c r="U45" s="113"/>
      <c r="V45" s="113"/>
      <c r="W45" s="16"/>
      <c r="X45" s="16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</row>
    <row r="46" spans="1:38" ht="12.75" customHeight="1" thickBot="1" x14ac:dyDescent="0.35">
      <c r="A46" s="309"/>
      <c r="B46" s="306"/>
      <c r="C46" s="24"/>
      <c r="D46" s="116">
        <f>VLOOKUP(A42,'ORÇAMENTO CONSOLIDADO'!$B$65:$D$105,3,FALSE)</f>
        <v>1494868.55</v>
      </c>
      <c r="E46" s="117">
        <f t="shared" ref="E46:T46" si="24">$D46*E42</f>
        <v>0</v>
      </c>
      <c r="F46" s="118">
        <f t="shared" si="24"/>
        <v>0</v>
      </c>
      <c r="G46" s="118">
        <f t="shared" si="24"/>
        <v>0</v>
      </c>
      <c r="H46" s="118">
        <f t="shared" si="24"/>
        <v>0</v>
      </c>
      <c r="I46" s="119">
        <f t="shared" si="24"/>
        <v>0</v>
      </c>
      <c r="J46" s="120">
        <f t="shared" si="24"/>
        <v>0</v>
      </c>
      <c r="K46" s="120">
        <f t="shared" si="24"/>
        <v>0</v>
      </c>
      <c r="L46" s="120">
        <f t="shared" si="24"/>
        <v>0</v>
      </c>
      <c r="M46" s="118">
        <f t="shared" si="24"/>
        <v>0</v>
      </c>
      <c r="N46" s="118">
        <f t="shared" si="24"/>
        <v>0</v>
      </c>
      <c r="O46" s="124">
        <f t="shared" si="24"/>
        <v>0</v>
      </c>
      <c r="P46" s="125">
        <f t="shared" si="24"/>
        <v>0</v>
      </c>
      <c r="Q46" s="125">
        <f t="shared" si="24"/>
        <v>0</v>
      </c>
      <c r="R46" s="125">
        <f t="shared" si="24"/>
        <v>0</v>
      </c>
      <c r="S46" s="111">
        <f t="shared" si="24"/>
        <v>448460.565</v>
      </c>
      <c r="T46" s="111">
        <f t="shared" si="24"/>
        <v>298973.71000000002</v>
      </c>
      <c r="U46" s="111">
        <f t="shared" ref="U46:X46" si="25">$D46*U42</f>
        <v>373717.13750000001</v>
      </c>
      <c r="V46" s="111">
        <f t="shared" si="25"/>
        <v>373717.13750000001</v>
      </c>
      <c r="W46" s="125">
        <f t="shared" si="25"/>
        <v>0</v>
      </c>
      <c r="X46" s="125">
        <f t="shared" si="25"/>
        <v>0</v>
      </c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</row>
    <row r="47" spans="1:38" ht="12.75" customHeight="1" x14ac:dyDescent="0.3">
      <c r="A47" s="308">
        <v>9</v>
      </c>
      <c r="B47" s="305" t="str">
        <f>VLOOKUP(A47,'ORÇAMENTO CONSOLIDADO'!$B$66:$D$94,2,FALSE)</f>
        <v>SÃO LUÍZ DO NORTE</v>
      </c>
      <c r="C47" s="25"/>
      <c r="D47" s="12">
        <f>IFERROR(D51/$D$56,"0,00%")</f>
        <v>6.6220244021560792E-2</v>
      </c>
      <c r="E47" s="138">
        <v>0</v>
      </c>
      <c r="F47" s="29">
        <v>0</v>
      </c>
      <c r="G47" s="29">
        <v>0</v>
      </c>
      <c r="H47" s="29">
        <v>0</v>
      </c>
      <c r="I47" s="29">
        <v>0</v>
      </c>
      <c r="J47" s="139">
        <v>0</v>
      </c>
      <c r="K47" s="139">
        <v>0</v>
      </c>
      <c r="L47" s="139">
        <v>0</v>
      </c>
      <c r="M47" s="139">
        <v>0</v>
      </c>
      <c r="N47" s="139">
        <v>0</v>
      </c>
      <c r="O47" s="140">
        <v>0</v>
      </c>
      <c r="P47" s="140">
        <v>0</v>
      </c>
      <c r="Q47" s="140">
        <v>0</v>
      </c>
      <c r="R47" s="140">
        <v>0</v>
      </c>
      <c r="S47" s="140">
        <v>0</v>
      </c>
      <c r="T47" s="140">
        <v>0</v>
      </c>
      <c r="U47" s="134">
        <v>0.25</v>
      </c>
      <c r="V47" s="134">
        <v>0.25</v>
      </c>
      <c r="W47" s="134">
        <v>0.3</v>
      </c>
      <c r="X47" s="134">
        <v>0.2</v>
      </c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</row>
    <row r="48" spans="1:38" ht="26.4" customHeight="1" x14ac:dyDescent="0.3">
      <c r="A48" s="309"/>
      <c r="B48" s="306"/>
      <c r="C48" s="14" t="s">
        <v>20</v>
      </c>
      <c r="D48" s="22"/>
      <c r="E48" s="130"/>
      <c r="F48" s="16"/>
      <c r="G48" s="16"/>
      <c r="H48" s="16"/>
      <c r="I48" s="44"/>
      <c r="J48" s="43"/>
      <c r="K48" s="43"/>
      <c r="L48" s="43"/>
      <c r="M48" s="16"/>
      <c r="N48" s="16"/>
      <c r="O48" s="42"/>
      <c r="P48" s="42"/>
      <c r="Q48" s="16"/>
      <c r="R48" s="16"/>
      <c r="S48" s="16"/>
      <c r="T48" s="16"/>
      <c r="U48" s="62"/>
      <c r="V48" s="62"/>
      <c r="W48" s="62"/>
      <c r="X48" s="42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</row>
    <row r="49" spans="1:38" ht="22.2" customHeight="1" x14ac:dyDescent="0.3">
      <c r="A49" s="309"/>
      <c r="B49" s="306"/>
      <c r="C49" s="14" t="s">
        <v>43</v>
      </c>
      <c r="D49" s="15"/>
      <c r="E49" s="130"/>
      <c r="F49" s="16"/>
      <c r="G49" s="16"/>
      <c r="H49" s="16"/>
      <c r="I49" s="44"/>
      <c r="J49" s="44"/>
      <c r="K49" s="44"/>
      <c r="L49" s="43"/>
      <c r="M49" s="16"/>
      <c r="N49" s="16"/>
      <c r="O49" s="112"/>
      <c r="P49" s="112"/>
      <c r="Q49" s="16"/>
      <c r="R49" s="16"/>
      <c r="S49" s="16"/>
      <c r="T49" s="16"/>
      <c r="U49" s="16"/>
      <c r="V49" s="16"/>
      <c r="W49" s="62"/>
      <c r="X49" s="62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</row>
    <row r="50" spans="1:38" ht="27" customHeight="1" x14ac:dyDescent="0.3">
      <c r="A50" s="309"/>
      <c r="B50" s="306"/>
      <c r="C50" s="14" t="s">
        <v>84</v>
      </c>
      <c r="D50" s="23"/>
      <c r="E50" s="130"/>
      <c r="F50" s="16"/>
      <c r="G50" s="16"/>
      <c r="H50" s="16"/>
      <c r="I50" s="44"/>
      <c r="J50" s="43"/>
      <c r="K50" s="43"/>
      <c r="L50" s="43"/>
      <c r="M50" s="16"/>
      <c r="N50" s="16"/>
      <c r="O50" s="42"/>
      <c r="P50" s="42"/>
      <c r="Q50" s="16"/>
      <c r="R50" s="16"/>
      <c r="S50" s="16"/>
      <c r="T50" s="16"/>
      <c r="U50" s="113"/>
      <c r="V50" s="113"/>
      <c r="W50" s="113"/>
      <c r="X50" s="113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</row>
    <row r="51" spans="1:38" ht="12.75" customHeight="1" thickBot="1" x14ac:dyDescent="0.35">
      <c r="A51" s="309"/>
      <c r="B51" s="306"/>
      <c r="C51" s="24"/>
      <c r="D51" s="116">
        <f>VLOOKUP(A47,'ORÇAMENTO CONSOLIDADO'!$B$65:$D$105,3,FALSE)</f>
        <v>1010142.14</v>
      </c>
      <c r="E51" s="117">
        <f t="shared" ref="E51:T51" si="26">$D51*E47</f>
        <v>0</v>
      </c>
      <c r="F51" s="118">
        <f t="shared" si="26"/>
        <v>0</v>
      </c>
      <c r="G51" s="118">
        <f t="shared" si="26"/>
        <v>0</v>
      </c>
      <c r="H51" s="118">
        <f t="shared" si="26"/>
        <v>0</v>
      </c>
      <c r="I51" s="119">
        <f t="shared" si="26"/>
        <v>0</v>
      </c>
      <c r="J51" s="120">
        <f t="shared" si="26"/>
        <v>0</v>
      </c>
      <c r="K51" s="120">
        <f t="shared" si="26"/>
        <v>0</v>
      </c>
      <c r="L51" s="120">
        <f t="shared" si="26"/>
        <v>0</v>
      </c>
      <c r="M51" s="118">
        <f t="shared" si="26"/>
        <v>0</v>
      </c>
      <c r="N51" s="118">
        <f t="shared" si="26"/>
        <v>0</v>
      </c>
      <c r="O51" s="124">
        <f t="shared" si="26"/>
        <v>0</v>
      </c>
      <c r="P51" s="125">
        <f t="shared" si="26"/>
        <v>0</v>
      </c>
      <c r="Q51" s="125">
        <f t="shared" si="26"/>
        <v>0</v>
      </c>
      <c r="R51" s="125">
        <f t="shared" si="26"/>
        <v>0</v>
      </c>
      <c r="S51" s="125">
        <f t="shared" si="26"/>
        <v>0</v>
      </c>
      <c r="T51" s="125">
        <f t="shared" si="26"/>
        <v>0</v>
      </c>
      <c r="U51" s="111">
        <f t="shared" ref="U51:X51" si="27">$D51*U47</f>
        <v>252535.535</v>
      </c>
      <c r="V51" s="111">
        <f t="shared" si="27"/>
        <v>252535.535</v>
      </c>
      <c r="W51" s="111">
        <f t="shared" si="27"/>
        <v>303042.64199999999</v>
      </c>
      <c r="X51" s="111">
        <f t="shared" si="27"/>
        <v>202028.42800000001</v>
      </c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</row>
    <row r="52" spans="1:38" ht="12.75" customHeight="1" thickBot="1" x14ac:dyDescent="0.35">
      <c r="A52" s="114"/>
      <c r="B52" s="115"/>
      <c r="C52" s="115"/>
      <c r="D52" s="121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</row>
    <row r="53" spans="1:38" ht="12.75" customHeight="1" x14ac:dyDescent="0.3">
      <c r="A53" s="299" t="s">
        <v>85</v>
      </c>
      <c r="B53" s="300"/>
      <c r="C53" s="301"/>
      <c r="D53" s="126"/>
      <c r="E53" s="127">
        <f>IFERROR(E55/$D$56,"0,00%")</f>
        <v>6.936562732963715E-2</v>
      </c>
      <c r="F53" s="127">
        <f t="shared" ref="F53:N53" si="28">IFERROR(F55/$D$56,"0,00%")</f>
        <v>8.586367122222878E-2</v>
      </c>
      <c r="G53" s="127">
        <f t="shared" si="28"/>
        <v>9.9736796688156201E-2</v>
      </c>
      <c r="H53" s="127">
        <f t="shared" si="28"/>
        <v>7.5290154534819673E-2</v>
      </c>
      <c r="I53" s="127">
        <f t="shared" si="28"/>
        <v>2.963298027032274E-2</v>
      </c>
      <c r="J53" s="127">
        <f>IFERROR(J55/$D$56,"0,00%")</f>
        <v>4.1176460309538532E-2</v>
      </c>
      <c r="K53" s="127">
        <f t="shared" si="28"/>
        <v>4.4463369340788421E-2</v>
      </c>
      <c r="L53" s="127">
        <f t="shared" si="28"/>
        <v>4.2837934308946467E-2</v>
      </c>
      <c r="M53" s="122">
        <f t="shared" si="28"/>
        <v>5.2847465312741593E-2</v>
      </c>
      <c r="N53" s="122">
        <f t="shared" si="28"/>
        <v>3.305393319011031E-2</v>
      </c>
      <c r="O53" s="122">
        <f t="shared" ref="O53:T53" si="29">IFERROR(O55/$D$56,"0,00%")</f>
        <v>6.3835879427292047E-2</v>
      </c>
      <c r="P53" s="122">
        <f t="shared" si="29"/>
        <v>5.0614306151247929E-2</v>
      </c>
      <c r="Q53" s="122">
        <f t="shared" si="29"/>
        <v>5.3685940124421232E-2</v>
      </c>
      <c r="R53" s="122">
        <f t="shared" si="29"/>
        <v>4.4017476284757356E-2</v>
      </c>
      <c r="S53" s="122">
        <f t="shared" si="29"/>
        <v>5.9015657608286934E-2</v>
      </c>
      <c r="T53" s="122">
        <f t="shared" si="29"/>
        <v>3.9343771738857961E-2</v>
      </c>
      <c r="U53" s="122">
        <f t="shared" ref="U53:X53" si="30">IFERROR(U55/$D$56,"0,00%")</f>
        <v>4.1054227073533033E-2</v>
      </c>
      <c r="V53" s="122">
        <f t="shared" si="30"/>
        <v>4.1054227073533033E-2</v>
      </c>
      <c r="W53" s="122">
        <f t="shared" si="30"/>
        <v>1.986607320646824E-2</v>
      </c>
      <c r="X53" s="122">
        <f t="shared" si="30"/>
        <v>1.324404880431216E-2</v>
      </c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</row>
    <row r="54" spans="1:38" ht="12.75" customHeight="1" x14ac:dyDescent="0.3">
      <c r="A54" s="311" t="s">
        <v>86</v>
      </c>
      <c r="B54" s="312"/>
      <c r="C54" s="313"/>
      <c r="D54" s="27">
        <f>SUM(D7+D12+D17+D22+D27+D32+D37+D42+D47)</f>
        <v>0.99999999999999989</v>
      </c>
      <c r="E54" s="28">
        <f>E53</f>
        <v>6.936562732963715E-2</v>
      </c>
      <c r="F54" s="29">
        <f t="shared" ref="F54" si="31">E54+F53</f>
        <v>0.15522929855186593</v>
      </c>
      <c r="G54" s="29">
        <f t="shared" ref="G54" si="32">F54+G53</f>
        <v>0.25496609524002212</v>
      </c>
      <c r="H54" s="29">
        <f t="shared" ref="H54" si="33">G54+H53</f>
        <v>0.3302562497748418</v>
      </c>
      <c r="I54" s="29">
        <f t="shared" ref="I54" si="34">H54+I53</f>
        <v>0.35988923004516454</v>
      </c>
      <c r="J54" s="29">
        <f t="shared" ref="J54" si="35">I54+J53</f>
        <v>0.40106569035470307</v>
      </c>
      <c r="K54" s="29">
        <f t="shared" ref="K54" si="36">J54+K53</f>
        <v>0.4455290596954915</v>
      </c>
      <c r="L54" s="29">
        <f t="shared" ref="L54" si="37">K54+L53</f>
        <v>0.48836699400443795</v>
      </c>
      <c r="M54" s="29">
        <f t="shared" ref="M54" si="38">L54+M53</f>
        <v>0.54121445931717949</v>
      </c>
      <c r="N54" s="29">
        <f t="shared" ref="N54" si="39">M54+N53</f>
        <v>0.57426839250728978</v>
      </c>
      <c r="O54" s="29">
        <f t="shared" ref="O54" si="40">N54+O53</f>
        <v>0.63810427193458186</v>
      </c>
      <c r="P54" s="29">
        <f t="shared" ref="P54" si="41">O54+P53</f>
        <v>0.68871857808582981</v>
      </c>
      <c r="Q54" s="29">
        <f t="shared" ref="Q54" si="42">P54+Q53</f>
        <v>0.742404518210251</v>
      </c>
      <c r="R54" s="29">
        <f t="shared" ref="R54" si="43">Q54+R53</f>
        <v>0.78642199449500838</v>
      </c>
      <c r="S54" s="29">
        <f t="shared" ref="S54" si="44">R54+S53</f>
        <v>0.84543765210329536</v>
      </c>
      <c r="T54" s="29">
        <f t="shared" ref="T54" si="45">S54+T53</f>
        <v>0.8847814238421533</v>
      </c>
      <c r="U54" s="29">
        <f t="shared" ref="U54" si="46">T54+U53</f>
        <v>0.92583565091568631</v>
      </c>
      <c r="V54" s="29">
        <f t="shared" ref="V54" si="47">U54+V53</f>
        <v>0.96688987798921933</v>
      </c>
      <c r="W54" s="29">
        <f t="shared" ref="W54" si="48">V54+W53</f>
        <v>0.9867559511956876</v>
      </c>
      <c r="X54" s="29">
        <f>W54+X53</f>
        <v>0.99999999999999978</v>
      </c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</row>
    <row r="55" spans="1:38" ht="12.75" customHeight="1" x14ac:dyDescent="0.3">
      <c r="A55" s="311" t="s">
        <v>87</v>
      </c>
      <c r="B55" s="312"/>
      <c r="C55" s="313"/>
      <c r="D55" s="30"/>
      <c r="E55" s="38">
        <f>SUM(E11+E16+E21+E26+E36+E31+E41+E46+E51)</f>
        <v>1058122.6975</v>
      </c>
      <c r="F55" s="38">
        <f>SUM(F11+F16+F21+F26+F36+F31+F41+F46+F51)</f>
        <v>1309788.4775</v>
      </c>
      <c r="G55" s="38">
        <f t="shared" ref="G55:W55" si="49">SUM(G11+G16+G21+G26+G36+G31+G41+G46+G51)</f>
        <v>1521413.017</v>
      </c>
      <c r="H55" s="38">
        <f t="shared" si="49"/>
        <v>1148497.094</v>
      </c>
      <c r="I55" s="38">
        <f t="shared" si="49"/>
        <v>452029.77650000004</v>
      </c>
      <c r="J55" s="38">
        <f t="shared" si="49"/>
        <v>628117.25249999994</v>
      </c>
      <c r="K55" s="38">
        <f t="shared" si="49"/>
        <v>678256.68299999996</v>
      </c>
      <c r="L55" s="38">
        <f t="shared" si="49"/>
        <v>653461.84199999995</v>
      </c>
      <c r="M55" s="38">
        <f t="shared" si="49"/>
        <v>806150.03</v>
      </c>
      <c r="N55" s="38">
        <f t="shared" si="49"/>
        <v>504213.95</v>
      </c>
      <c r="O55" s="38">
        <f t="shared" si="49"/>
        <v>973770.375</v>
      </c>
      <c r="P55" s="38">
        <f t="shared" si="49"/>
        <v>772084.79500000004</v>
      </c>
      <c r="Q55" s="38">
        <f t="shared" si="49"/>
        <v>818940.35950000002</v>
      </c>
      <c r="R55" s="38">
        <f t="shared" si="49"/>
        <v>671454.90549999999</v>
      </c>
      <c r="S55" s="38">
        <f t="shared" si="49"/>
        <v>900241.36199999996</v>
      </c>
      <c r="T55" s="38">
        <f t="shared" si="49"/>
        <v>600160.90800000005</v>
      </c>
      <c r="U55" s="38">
        <f t="shared" si="49"/>
        <v>626252.67249999999</v>
      </c>
      <c r="V55" s="38">
        <f t="shared" si="49"/>
        <v>626252.67249999999</v>
      </c>
      <c r="W55" s="38">
        <f t="shared" si="49"/>
        <v>303042.64199999999</v>
      </c>
      <c r="X55" s="38">
        <f>SUM(X11+X16+X21+X26+X36+X31+X41+X46+X51)</f>
        <v>202028.42800000001</v>
      </c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</row>
    <row r="56" spans="1:38" ht="12.75" customHeight="1" thickBot="1" x14ac:dyDescent="0.35">
      <c r="A56" s="302" t="s">
        <v>88</v>
      </c>
      <c r="B56" s="303"/>
      <c r="C56" s="304"/>
      <c r="D56" s="69">
        <f>SUM(D11+D16+D21+D26+D31+D36+D41+D46+D51)</f>
        <v>15254279.940000003</v>
      </c>
      <c r="E56" s="70">
        <f>E55</f>
        <v>1058122.6975</v>
      </c>
      <c r="F56" s="70">
        <f t="shared" ref="F56:X56" si="50">F55</f>
        <v>1309788.4775</v>
      </c>
      <c r="G56" s="70">
        <f t="shared" si="50"/>
        <v>1521413.017</v>
      </c>
      <c r="H56" s="70">
        <f t="shared" si="50"/>
        <v>1148497.094</v>
      </c>
      <c r="I56" s="70">
        <f t="shared" si="50"/>
        <v>452029.77650000004</v>
      </c>
      <c r="J56" s="70">
        <f t="shared" si="50"/>
        <v>628117.25249999994</v>
      </c>
      <c r="K56" s="70">
        <f t="shared" si="50"/>
        <v>678256.68299999996</v>
      </c>
      <c r="L56" s="70">
        <f t="shared" si="50"/>
        <v>653461.84199999995</v>
      </c>
      <c r="M56" s="70">
        <f t="shared" si="50"/>
        <v>806150.03</v>
      </c>
      <c r="N56" s="70">
        <f t="shared" si="50"/>
        <v>504213.95</v>
      </c>
      <c r="O56" s="70">
        <f t="shared" si="50"/>
        <v>973770.375</v>
      </c>
      <c r="P56" s="70">
        <f t="shared" si="50"/>
        <v>772084.79500000004</v>
      </c>
      <c r="Q56" s="70">
        <f t="shared" si="50"/>
        <v>818940.35950000002</v>
      </c>
      <c r="R56" s="70">
        <f t="shared" si="50"/>
        <v>671454.90549999999</v>
      </c>
      <c r="S56" s="70">
        <f t="shared" si="50"/>
        <v>900241.36199999996</v>
      </c>
      <c r="T56" s="70">
        <f t="shared" si="50"/>
        <v>600160.90800000005</v>
      </c>
      <c r="U56" s="70">
        <f t="shared" si="50"/>
        <v>626252.67249999999</v>
      </c>
      <c r="V56" s="70">
        <f t="shared" si="50"/>
        <v>626252.67249999999</v>
      </c>
      <c r="W56" s="70">
        <f t="shared" si="50"/>
        <v>303042.64199999999</v>
      </c>
      <c r="X56" s="70">
        <f t="shared" si="50"/>
        <v>202028.42800000001</v>
      </c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</row>
    <row r="57" spans="1:38" ht="12.75" customHeight="1" x14ac:dyDescent="0.3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99"/>
      <c r="S57" s="8"/>
      <c r="T57" s="99"/>
      <c r="U57" s="8"/>
      <c r="V57" s="99"/>
      <c r="W57" s="8"/>
      <c r="X57" s="99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</row>
    <row r="58" spans="1:38" ht="12.75" customHeight="1" x14ac:dyDescent="0.3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68"/>
      <c r="S58" s="8"/>
      <c r="T58" s="68"/>
      <c r="U58" s="8"/>
      <c r="V58" s="68"/>
      <c r="W58" s="8"/>
      <c r="X58" s="6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</row>
    <row r="59" spans="1:38" ht="12.75" customHeight="1" x14ac:dyDescent="0.3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</row>
    <row r="60" spans="1:38" ht="12.75" customHeight="1" x14ac:dyDescent="0.3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</row>
    <row r="61" spans="1:38" ht="12.75" customHeight="1" x14ac:dyDescent="0.3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</row>
    <row r="62" spans="1:38" ht="12.75" customHeight="1" x14ac:dyDescent="0.3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</row>
    <row r="63" spans="1:38" ht="12.75" customHeight="1" x14ac:dyDescent="0.3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</row>
    <row r="64" spans="1:38" ht="12.75" customHeight="1" x14ac:dyDescent="0.3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</row>
    <row r="65" spans="1:38" ht="12.75" customHeight="1" x14ac:dyDescent="0.3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</row>
    <row r="66" spans="1:38" ht="12.75" customHeight="1" x14ac:dyDescent="0.3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</row>
    <row r="67" spans="1:38" ht="12.75" customHeight="1" x14ac:dyDescent="0.3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</row>
    <row r="68" spans="1:38" ht="12.75" customHeight="1" x14ac:dyDescent="0.3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</row>
    <row r="69" spans="1:38" ht="12.75" customHeight="1" x14ac:dyDescent="0.3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</row>
    <row r="70" spans="1:38" ht="12.75" customHeight="1" x14ac:dyDescent="0.3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</row>
    <row r="71" spans="1:38" ht="12.75" customHeight="1" x14ac:dyDescent="0.3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</row>
    <row r="72" spans="1:38" ht="12.75" customHeight="1" x14ac:dyDescent="0.3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</row>
    <row r="73" spans="1:38" ht="12.75" customHeight="1" x14ac:dyDescent="0.3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</row>
    <row r="74" spans="1:38" ht="12.75" customHeight="1" x14ac:dyDescent="0.3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</row>
    <row r="75" spans="1:38" ht="12.75" customHeight="1" x14ac:dyDescent="0.3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</row>
    <row r="76" spans="1:38" ht="12.75" customHeight="1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</row>
    <row r="77" spans="1:38" ht="12.75" customHeight="1" x14ac:dyDescent="0.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</row>
    <row r="78" spans="1:38" ht="12.75" customHeight="1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</row>
    <row r="79" spans="1:38" ht="12.75" customHeight="1" x14ac:dyDescent="0.3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</row>
    <row r="80" spans="1:38" ht="12.75" customHeight="1" x14ac:dyDescent="0.3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</row>
    <row r="81" spans="1:38" ht="12.75" customHeight="1" x14ac:dyDescent="0.3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</row>
    <row r="82" spans="1:38" ht="12.75" customHeight="1" x14ac:dyDescent="0.3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</row>
    <row r="83" spans="1:38" ht="12.75" customHeight="1" x14ac:dyDescent="0.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</row>
    <row r="84" spans="1:38" ht="12.75" customHeight="1" x14ac:dyDescent="0.3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</row>
    <row r="85" spans="1:38" ht="12.75" customHeight="1" x14ac:dyDescent="0.3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</row>
    <row r="86" spans="1:38" ht="12.75" customHeight="1" x14ac:dyDescent="0.3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</row>
    <row r="87" spans="1:38" ht="12.75" customHeight="1" x14ac:dyDescent="0.3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</row>
    <row r="88" spans="1:38" ht="12.75" customHeight="1" x14ac:dyDescent="0.3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</row>
    <row r="89" spans="1:38" ht="12.75" customHeight="1" x14ac:dyDescent="0.3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</row>
    <row r="90" spans="1:38" ht="12.75" customHeight="1" x14ac:dyDescent="0.3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</row>
    <row r="91" spans="1:38" ht="12.75" customHeight="1" x14ac:dyDescent="0.3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</row>
    <row r="92" spans="1:38" ht="12.75" customHeight="1" x14ac:dyDescent="0.3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</row>
    <row r="93" spans="1:38" ht="12.75" customHeight="1" x14ac:dyDescent="0.3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</row>
    <row r="94" spans="1:38" ht="12.75" customHeight="1" x14ac:dyDescent="0.3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</row>
    <row r="95" spans="1:38" ht="12.75" customHeight="1" x14ac:dyDescent="0.3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</row>
    <row r="96" spans="1:38" ht="12.75" customHeight="1" x14ac:dyDescent="0.3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</row>
    <row r="97" spans="1:38" ht="12.75" customHeight="1" x14ac:dyDescent="0.3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</row>
    <row r="98" spans="1:38" ht="12.75" customHeight="1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</row>
    <row r="99" spans="1:38" ht="12.75" customHeight="1" x14ac:dyDescent="0.3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</row>
    <row r="100" spans="1:38" ht="12.75" customHeight="1" x14ac:dyDescent="0.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</row>
    <row r="101" spans="1:38" ht="12.75" customHeight="1" x14ac:dyDescent="0.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</row>
    <row r="102" spans="1:38" ht="12.75" customHeight="1" x14ac:dyDescent="0.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</row>
    <row r="103" spans="1:38" ht="12.75" customHeight="1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</row>
    <row r="104" spans="1:38" ht="12.75" customHeight="1" x14ac:dyDescent="0.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</row>
    <row r="105" spans="1:38" ht="12.75" customHeight="1" x14ac:dyDescent="0.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</row>
    <row r="106" spans="1:38" ht="12.75" customHeight="1" x14ac:dyDescent="0.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</row>
    <row r="107" spans="1:38" ht="12.75" customHeight="1" x14ac:dyDescent="0.3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</row>
    <row r="108" spans="1:38" ht="12.75" customHeight="1" x14ac:dyDescent="0.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</row>
    <row r="109" spans="1:38" ht="12.75" customHeight="1" x14ac:dyDescent="0.3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</row>
    <row r="110" spans="1:38" ht="12.75" customHeight="1" x14ac:dyDescent="0.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</row>
    <row r="111" spans="1:38" ht="12.75" customHeight="1" x14ac:dyDescent="0.3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</row>
    <row r="112" spans="1:38" ht="12.75" customHeight="1" x14ac:dyDescent="0.3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</row>
    <row r="113" spans="1:38" ht="12.75" customHeight="1" x14ac:dyDescent="0.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</row>
    <row r="114" spans="1:38" ht="12.75" customHeight="1" x14ac:dyDescent="0.3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</row>
    <row r="115" spans="1:38" ht="12.75" customHeight="1" x14ac:dyDescent="0.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</row>
    <row r="116" spans="1:38" ht="12.75" customHeight="1" x14ac:dyDescent="0.3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</row>
    <row r="117" spans="1:38" ht="12.75" customHeight="1" x14ac:dyDescent="0.3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</row>
    <row r="118" spans="1:38" ht="12.75" customHeight="1" x14ac:dyDescent="0.3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</row>
    <row r="119" spans="1:38" ht="12.75" customHeight="1" x14ac:dyDescent="0.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</row>
    <row r="120" spans="1:38" ht="12.75" customHeight="1" x14ac:dyDescent="0.3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</row>
    <row r="121" spans="1:38" ht="12.75" customHeight="1" x14ac:dyDescent="0.3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</row>
    <row r="122" spans="1:38" ht="12.75" customHeight="1" x14ac:dyDescent="0.3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</row>
    <row r="123" spans="1:38" ht="12.75" customHeight="1" x14ac:dyDescent="0.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</row>
    <row r="124" spans="1:38" ht="12.75" customHeight="1" x14ac:dyDescent="0.3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</row>
    <row r="125" spans="1:38" ht="12.75" customHeight="1" x14ac:dyDescent="0.3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</row>
    <row r="126" spans="1:38" ht="12.75" customHeight="1" x14ac:dyDescent="0.3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</row>
    <row r="127" spans="1:38" ht="12.75" customHeight="1" x14ac:dyDescent="0.3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</row>
    <row r="128" spans="1:38" ht="12.75" customHeight="1" x14ac:dyDescent="0.3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</row>
    <row r="129" spans="1:38" ht="12.75" customHeight="1" x14ac:dyDescent="0.3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</row>
    <row r="130" spans="1:38" ht="12.75" customHeight="1" x14ac:dyDescent="0.3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</row>
    <row r="131" spans="1:38" ht="12.75" customHeight="1" x14ac:dyDescent="0.3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</row>
    <row r="132" spans="1:38" ht="12.75" customHeight="1" x14ac:dyDescent="0.3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</row>
    <row r="133" spans="1:38" ht="12.75" customHeight="1" x14ac:dyDescent="0.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</row>
    <row r="134" spans="1:38" ht="12.75" customHeight="1" x14ac:dyDescent="0.3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</row>
    <row r="135" spans="1:38" ht="12.75" customHeight="1" x14ac:dyDescent="0.3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</row>
    <row r="136" spans="1:38" ht="12.75" customHeight="1" x14ac:dyDescent="0.3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</row>
    <row r="137" spans="1:38" ht="12.75" customHeight="1" x14ac:dyDescent="0.3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</row>
    <row r="138" spans="1:38" ht="12.75" customHeight="1" x14ac:dyDescent="0.3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</row>
    <row r="139" spans="1:38" ht="12.75" customHeight="1" x14ac:dyDescent="0.3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</row>
    <row r="140" spans="1:38" ht="12.75" customHeight="1" x14ac:dyDescent="0.3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</row>
    <row r="141" spans="1:38" ht="12.75" customHeight="1" x14ac:dyDescent="0.3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</row>
    <row r="142" spans="1:38" ht="12.75" customHeight="1" x14ac:dyDescent="0.3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</row>
    <row r="143" spans="1:38" ht="12.75" customHeight="1" x14ac:dyDescent="0.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</row>
    <row r="144" spans="1:38" ht="12.75" customHeight="1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</row>
    <row r="145" spans="1:38" ht="12.75" customHeight="1" x14ac:dyDescent="0.3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</row>
    <row r="146" spans="1:38" ht="12.75" customHeight="1" x14ac:dyDescent="0.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</row>
    <row r="147" spans="1:38" ht="12.75" customHeight="1" x14ac:dyDescent="0.3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</row>
    <row r="148" spans="1:38" ht="12.75" customHeight="1" x14ac:dyDescent="0.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</row>
    <row r="149" spans="1:38" ht="12.75" customHeight="1" x14ac:dyDescent="0.3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</row>
    <row r="150" spans="1:38" ht="12.75" customHeight="1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</row>
    <row r="151" spans="1:38" ht="12.75" customHeight="1" x14ac:dyDescent="0.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</row>
    <row r="152" spans="1:38" ht="12.75" customHeight="1" x14ac:dyDescent="0.3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</row>
    <row r="153" spans="1:38" ht="12.75" customHeight="1" x14ac:dyDescent="0.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</row>
    <row r="154" spans="1:38" ht="12.75" customHeight="1" x14ac:dyDescent="0.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</row>
    <row r="155" spans="1:38" ht="12.75" customHeight="1" x14ac:dyDescent="0.3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</row>
    <row r="156" spans="1:38" ht="12.75" customHeight="1" x14ac:dyDescent="0.3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</row>
    <row r="157" spans="1:38" ht="12.75" customHeight="1" x14ac:dyDescent="0.3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</row>
    <row r="158" spans="1:38" ht="12.75" customHeight="1" x14ac:dyDescent="0.3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</row>
    <row r="159" spans="1:38" ht="12.75" customHeight="1" x14ac:dyDescent="0.3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</row>
    <row r="160" spans="1:38" ht="12.75" customHeight="1" x14ac:dyDescent="0.3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</row>
    <row r="161" spans="1:38" ht="12.75" customHeight="1" x14ac:dyDescent="0.3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</row>
    <row r="162" spans="1:38" ht="12.75" customHeight="1" x14ac:dyDescent="0.3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</row>
    <row r="163" spans="1:38" ht="12.75" customHeight="1" x14ac:dyDescent="0.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</row>
    <row r="164" spans="1:38" ht="12.75" customHeight="1" x14ac:dyDescent="0.3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</row>
    <row r="165" spans="1:38" ht="12.75" customHeight="1" x14ac:dyDescent="0.3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</row>
    <row r="166" spans="1:38" ht="12.75" customHeight="1" x14ac:dyDescent="0.3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</row>
    <row r="167" spans="1:38" ht="12.75" customHeight="1" x14ac:dyDescent="0.3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</row>
    <row r="168" spans="1:38" ht="12.75" customHeight="1" x14ac:dyDescent="0.3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</row>
    <row r="169" spans="1:38" ht="12.75" customHeight="1" x14ac:dyDescent="0.3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</row>
    <row r="170" spans="1:38" ht="12.75" customHeight="1" x14ac:dyDescent="0.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</row>
    <row r="171" spans="1:38" ht="12.75" customHeight="1" x14ac:dyDescent="0.3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</row>
    <row r="172" spans="1:38" ht="12.75" customHeight="1" x14ac:dyDescent="0.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</row>
    <row r="173" spans="1:38" ht="12.75" customHeight="1" x14ac:dyDescent="0.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</row>
    <row r="174" spans="1:38" ht="12.75" customHeight="1" x14ac:dyDescent="0.3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</row>
    <row r="175" spans="1:38" ht="12.75" customHeight="1" x14ac:dyDescent="0.3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</row>
    <row r="176" spans="1:38" ht="12.75" customHeight="1" x14ac:dyDescent="0.3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</row>
    <row r="177" spans="1:38" ht="12.75" customHeight="1" x14ac:dyDescent="0.3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</row>
    <row r="178" spans="1:38" ht="12.75" customHeight="1" x14ac:dyDescent="0.3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</row>
    <row r="179" spans="1:38" ht="12.75" customHeight="1" x14ac:dyDescent="0.3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</row>
    <row r="180" spans="1:38" ht="12.75" customHeight="1" x14ac:dyDescent="0.3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</row>
    <row r="181" spans="1:38" ht="12.75" customHeight="1" x14ac:dyDescent="0.3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</row>
    <row r="182" spans="1:38" ht="12.75" customHeight="1" x14ac:dyDescent="0.3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</row>
    <row r="183" spans="1:38" ht="12.75" customHeight="1" x14ac:dyDescent="0.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</row>
    <row r="184" spans="1:38" ht="12.75" customHeight="1" x14ac:dyDescent="0.3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</row>
    <row r="185" spans="1:38" ht="12.75" customHeight="1" x14ac:dyDescent="0.3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</row>
    <row r="186" spans="1:38" ht="12.75" customHeight="1" x14ac:dyDescent="0.3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</row>
    <row r="187" spans="1:38" ht="12.75" customHeight="1" x14ac:dyDescent="0.3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</row>
    <row r="188" spans="1:38" ht="12.75" customHeight="1" x14ac:dyDescent="0.3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</row>
    <row r="189" spans="1:38" ht="12.75" customHeight="1" x14ac:dyDescent="0.3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</row>
    <row r="190" spans="1:38" ht="12.75" customHeight="1" x14ac:dyDescent="0.3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</row>
    <row r="191" spans="1:38" ht="12.75" customHeight="1" x14ac:dyDescent="0.3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</row>
    <row r="192" spans="1:38" ht="12.75" customHeight="1" x14ac:dyDescent="0.3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</row>
    <row r="193" spans="1:38" ht="12.75" customHeight="1" x14ac:dyDescent="0.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</row>
    <row r="194" spans="1:38" ht="12.75" customHeight="1" x14ac:dyDescent="0.3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</row>
    <row r="195" spans="1:38" ht="12.75" customHeight="1" x14ac:dyDescent="0.3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</row>
    <row r="196" spans="1:38" ht="12.75" customHeight="1" x14ac:dyDescent="0.3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</row>
    <row r="197" spans="1:38" ht="12.75" customHeight="1" x14ac:dyDescent="0.3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</row>
    <row r="198" spans="1:38" ht="12.75" customHeight="1" x14ac:dyDescent="0.3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</row>
    <row r="199" spans="1:38" ht="12.75" customHeight="1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</row>
    <row r="200" spans="1:38" ht="12.75" customHeight="1" x14ac:dyDescent="0.3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</row>
    <row r="201" spans="1:38" ht="12.75" customHeight="1" x14ac:dyDescent="0.3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</row>
    <row r="202" spans="1:38" ht="12.75" customHeight="1" x14ac:dyDescent="0.3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</row>
    <row r="203" spans="1:38" ht="12.75" customHeight="1" x14ac:dyDescent="0.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</row>
    <row r="204" spans="1:38" ht="12.75" customHeight="1" x14ac:dyDescent="0.3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</row>
    <row r="205" spans="1:38" ht="12.75" customHeight="1" x14ac:dyDescent="0.3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</row>
    <row r="206" spans="1:38" ht="12.75" customHeight="1" x14ac:dyDescent="0.3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</row>
    <row r="207" spans="1:38" ht="12.75" customHeight="1" x14ac:dyDescent="0.3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</row>
    <row r="208" spans="1:38" ht="12.75" customHeight="1" x14ac:dyDescent="0.3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</row>
    <row r="209" spans="1:38" ht="12.75" customHeight="1" x14ac:dyDescent="0.3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</row>
    <row r="210" spans="1:38" ht="12.75" customHeight="1" x14ac:dyDescent="0.3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</row>
    <row r="211" spans="1:38" ht="12.75" customHeight="1" x14ac:dyDescent="0.3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</row>
    <row r="212" spans="1:38" ht="12.75" customHeight="1" x14ac:dyDescent="0.3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</row>
    <row r="213" spans="1:38" ht="12.75" customHeight="1" x14ac:dyDescent="0.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</row>
    <row r="214" spans="1:38" ht="12.75" customHeight="1" x14ac:dyDescent="0.3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</row>
    <row r="215" spans="1:38" ht="12.75" customHeight="1" x14ac:dyDescent="0.3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</row>
    <row r="216" spans="1:38" ht="12.75" customHeight="1" x14ac:dyDescent="0.3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</row>
    <row r="217" spans="1:38" ht="12.75" customHeight="1" x14ac:dyDescent="0.3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</row>
    <row r="218" spans="1:38" ht="12.75" customHeight="1" x14ac:dyDescent="0.3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</row>
    <row r="219" spans="1:38" ht="12.75" customHeight="1" x14ac:dyDescent="0.3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</row>
    <row r="220" spans="1:38" ht="12.75" customHeight="1" x14ac:dyDescent="0.3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</row>
    <row r="221" spans="1:38" ht="12.75" customHeight="1" x14ac:dyDescent="0.3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</row>
    <row r="222" spans="1:38" ht="12.75" customHeight="1" x14ac:dyDescent="0.3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</row>
    <row r="223" spans="1:38" ht="12.75" customHeight="1" x14ac:dyDescent="0.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</row>
    <row r="224" spans="1:38" ht="12.75" customHeight="1" x14ac:dyDescent="0.3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</row>
    <row r="225" spans="1:38" ht="12.75" customHeight="1" x14ac:dyDescent="0.3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</row>
    <row r="226" spans="1:38" ht="12.75" customHeight="1" x14ac:dyDescent="0.3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</row>
    <row r="227" spans="1:38" ht="12.75" customHeight="1" x14ac:dyDescent="0.3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</row>
    <row r="228" spans="1:38" ht="12.75" customHeight="1" x14ac:dyDescent="0.3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</row>
    <row r="229" spans="1:38" ht="12.75" customHeight="1" x14ac:dyDescent="0.3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</row>
    <row r="230" spans="1:38" ht="12.75" customHeight="1" x14ac:dyDescent="0.3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</row>
    <row r="231" spans="1:38" ht="12.75" customHeight="1" x14ac:dyDescent="0.3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</row>
    <row r="232" spans="1:38" ht="12.75" customHeight="1" x14ac:dyDescent="0.3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</row>
    <row r="233" spans="1:38" ht="12.75" customHeight="1" x14ac:dyDescent="0.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</row>
    <row r="234" spans="1:38" ht="12.75" customHeight="1" x14ac:dyDescent="0.3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</row>
    <row r="235" spans="1:38" ht="12.75" customHeight="1" x14ac:dyDescent="0.3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</row>
    <row r="236" spans="1:38" ht="12.75" customHeight="1" x14ac:dyDescent="0.3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</row>
    <row r="237" spans="1:38" ht="12.75" customHeight="1" x14ac:dyDescent="0.3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</row>
    <row r="238" spans="1:38" ht="12.75" customHeight="1" x14ac:dyDescent="0.3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</row>
    <row r="239" spans="1:38" ht="12.75" customHeight="1" x14ac:dyDescent="0.3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</row>
    <row r="240" spans="1:38" ht="12.75" customHeight="1" x14ac:dyDescent="0.3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</row>
    <row r="241" spans="1:38" ht="12.75" customHeight="1" x14ac:dyDescent="0.3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</row>
    <row r="242" spans="1:38" ht="12.75" customHeight="1" x14ac:dyDescent="0.3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</row>
    <row r="243" spans="1:38" ht="12.75" customHeight="1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</row>
    <row r="244" spans="1:38" ht="12.75" customHeight="1" x14ac:dyDescent="0.3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</row>
    <row r="245" spans="1:38" ht="12.75" customHeight="1" x14ac:dyDescent="0.3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</row>
    <row r="246" spans="1:38" ht="12.75" customHeight="1" x14ac:dyDescent="0.3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</row>
    <row r="247" spans="1:38" ht="12.75" customHeight="1" x14ac:dyDescent="0.3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</row>
    <row r="248" spans="1:38" ht="12.75" customHeight="1" x14ac:dyDescent="0.3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</row>
    <row r="249" spans="1:38" ht="12.75" customHeight="1" x14ac:dyDescent="0.3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</row>
    <row r="250" spans="1:38" ht="12.75" customHeight="1" x14ac:dyDescent="0.3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</row>
    <row r="251" spans="1:38" ht="12.75" customHeight="1" x14ac:dyDescent="0.3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</row>
    <row r="252" spans="1:38" ht="12.75" customHeight="1" x14ac:dyDescent="0.3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</row>
    <row r="253" spans="1:38" ht="12.75" customHeight="1" x14ac:dyDescent="0.3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</row>
    <row r="254" spans="1:38" ht="12.75" customHeight="1" x14ac:dyDescent="0.3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</row>
    <row r="255" spans="1:38" ht="12.75" customHeight="1" x14ac:dyDescent="0.3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</row>
    <row r="256" spans="1:38" ht="12.75" customHeight="1" x14ac:dyDescent="0.3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</row>
    <row r="257" spans="1:38" ht="12.75" customHeight="1" x14ac:dyDescent="0.3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</row>
    <row r="258" spans="1:38" ht="12.75" customHeight="1" x14ac:dyDescent="0.3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</row>
    <row r="259" spans="1:38" ht="12.75" customHeight="1" x14ac:dyDescent="0.3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</row>
    <row r="260" spans="1:38" ht="12.75" customHeight="1" x14ac:dyDescent="0.3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</row>
    <row r="261" spans="1:38" ht="12.75" customHeight="1" x14ac:dyDescent="0.3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</row>
    <row r="262" spans="1:38" ht="12.75" customHeight="1" x14ac:dyDescent="0.3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</row>
    <row r="263" spans="1:38" ht="12.75" customHeight="1" x14ac:dyDescent="0.3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</row>
    <row r="264" spans="1:38" ht="12.75" customHeight="1" x14ac:dyDescent="0.3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</row>
    <row r="265" spans="1:38" ht="12.75" customHeight="1" x14ac:dyDescent="0.3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</row>
    <row r="266" spans="1:38" ht="12.75" customHeight="1" x14ac:dyDescent="0.3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</row>
    <row r="267" spans="1:38" ht="12.75" customHeight="1" x14ac:dyDescent="0.3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</row>
    <row r="268" spans="1:38" ht="12.75" customHeight="1" x14ac:dyDescent="0.3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</row>
    <row r="269" spans="1:38" ht="12.75" customHeight="1" x14ac:dyDescent="0.3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</row>
    <row r="270" spans="1:38" ht="12.75" customHeight="1" x14ac:dyDescent="0.3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</row>
    <row r="271" spans="1:38" ht="12.75" customHeight="1" x14ac:dyDescent="0.3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</row>
    <row r="272" spans="1:38" ht="12.75" customHeight="1" x14ac:dyDescent="0.3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</row>
    <row r="273" spans="1:38" ht="12.75" customHeight="1" x14ac:dyDescent="0.3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</row>
    <row r="274" spans="1:38" ht="12.75" customHeight="1" x14ac:dyDescent="0.3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</row>
    <row r="275" spans="1:38" ht="12.75" customHeight="1" x14ac:dyDescent="0.3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</row>
    <row r="276" spans="1:38" ht="12.75" customHeight="1" x14ac:dyDescent="0.3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</row>
    <row r="277" spans="1:38" ht="12.75" customHeight="1" x14ac:dyDescent="0.3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</row>
    <row r="278" spans="1:38" ht="12.75" customHeight="1" x14ac:dyDescent="0.3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</row>
    <row r="279" spans="1:38" ht="12.75" customHeight="1" x14ac:dyDescent="0.3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</row>
    <row r="280" spans="1:38" ht="12.75" customHeight="1" x14ac:dyDescent="0.3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</row>
    <row r="281" spans="1:38" ht="12.75" customHeight="1" x14ac:dyDescent="0.3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</row>
    <row r="282" spans="1:38" ht="12.75" customHeight="1" x14ac:dyDescent="0.3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</row>
    <row r="283" spans="1:38" ht="12.75" customHeight="1" x14ac:dyDescent="0.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</row>
    <row r="284" spans="1:38" ht="12.75" customHeight="1" x14ac:dyDescent="0.3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</row>
    <row r="285" spans="1:38" ht="12.75" customHeight="1" x14ac:dyDescent="0.3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</row>
    <row r="286" spans="1:38" ht="12.75" customHeight="1" x14ac:dyDescent="0.3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</row>
    <row r="287" spans="1:38" ht="12.75" customHeight="1" x14ac:dyDescent="0.3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</row>
    <row r="288" spans="1:38" ht="12.75" customHeight="1" x14ac:dyDescent="0.3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</row>
    <row r="289" spans="1:38" ht="12.75" customHeight="1" x14ac:dyDescent="0.3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</row>
    <row r="290" spans="1:38" ht="12.75" customHeight="1" x14ac:dyDescent="0.3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</row>
    <row r="291" spans="1:38" ht="12.75" customHeight="1" x14ac:dyDescent="0.3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</row>
    <row r="292" spans="1:38" ht="12.75" customHeight="1" x14ac:dyDescent="0.3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</row>
    <row r="293" spans="1:38" ht="12.75" customHeight="1" x14ac:dyDescent="0.3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</row>
    <row r="294" spans="1:38" ht="12.75" customHeight="1" x14ac:dyDescent="0.3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</row>
    <row r="295" spans="1:38" ht="12.75" customHeight="1" x14ac:dyDescent="0.3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</row>
    <row r="296" spans="1:38" ht="12.75" customHeight="1" x14ac:dyDescent="0.3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</row>
    <row r="297" spans="1:38" ht="12.75" customHeight="1" x14ac:dyDescent="0.3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</row>
    <row r="298" spans="1:38" ht="12.75" customHeight="1" x14ac:dyDescent="0.3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</row>
    <row r="299" spans="1:38" ht="12.75" customHeight="1" x14ac:dyDescent="0.3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</row>
    <row r="300" spans="1:38" ht="12.75" customHeight="1" x14ac:dyDescent="0.3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</row>
    <row r="301" spans="1:38" ht="12.75" customHeight="1" x14ac:dyDescent="0.3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</row>
    <row r="302" spans="1:38" ht="12.75" customHeight="1" x14ac:dyDescent="0.3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</row>
    <row r="303" spans="1:38" ht="12.75" customHeight="1" x14ac:dyDescent="0.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</row>
    <row r="304" spans="1:38" ht="12.75" customHeight="1" x14ac:dyDescent="0.3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</row>
    <row r="305" spans="1:38" ht="12.75" customHeight="1" x14ac:dyDescent="0.3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</row>
    <row r="306" spans="1:38" ht="12.75" customHeight="1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</row>
    <row r="307" spans="1:38" ht="12.75" customHeight="1" x14ac:dyDescent="0.3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</row>
    <row r="308" spans="1:38" ht="12.75" customHeight="1" x14ac:dyDescent="0.3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</row>
    <row r="309" spans="1:38" ht="12.75" customHeight="1" x14ac:dyDescent="0.3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</row>
    <row r="310" spans="1:38" ht="12.75" customHeight="1" x14ac:dyDescent="0.3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</row>
    <row r="311" spans="1:38" ht="12.75" customHeight="1" x14ac:dyDescent="0.3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</row>
    <row r="312" spans="1:38" ht="12.75" customHeight="1" x14ac:dyDescent="0.3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</row>
    <row r="313" spans="1:38" ht="12.75" customHeight="1" x14ac:dyDescent="0.3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</row>
    <row r="314" spans="1:38" ht="12.75" customHeight="1" x14ac:dyDescent="0.3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</row>
    <row r="315" spans="1:38" ht="12.75" customHeight="1" x14ac:dyDescent="0.3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</row>
    <row r="316" spans="1:38" ht="12.75" customHeight="1" x14ac:dyDescent="0.3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</row>
    <row r="317" spans="1:38" ht="12.75" customHeight="1" x14ac:dyDescent="0.3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</row>
    <row r="318" spans="1:38" ht="12.75" customHeight="1" x14ac:dyDescent="0.3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</row>
    <row r="319" spans="1:38" ht="12.75" customHeight="1" x14ac:dyDescent="0.3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</row>
    <row r="320" spans="1:38" ht="12.75" customHeight="1" x14ac:dyDescent="0.3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</row>
    <row r="321" spans="1:38" ht="12.75" customHeight="1" x14ac:dyDescent="0.3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</row>
    <row r="322" spans="1:38" ht="12.75" customHeight="1" x14ac:dyDescent="0.3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</row>
    <row r="323" spans="1:38" ht="12.75" customHeight="1" x14ac:dyDescent="0.3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</row>
    <row r="324" spans="1:38" ht="12.75" customHeight="1" x14ac:dyDescent="0.3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</row>
    <row r="325" spans="1:38" ht="12.75" customHeight="1" x14ac:dyDescent="0.3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</row>
    <row r="326" spans="1:38" ht="12.75" customHeight="1" x14ac:dyDescent="0.3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</row>
    <row r="327" spans="1:38" ht="12.75" customHeight="1" x14ac:dyDescent="0.3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</row>
    <row r="328" spans="1:38" ht="12.75" customHeight="1" x14ac:dyDescent="0.3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</row>
    <row r="329" spans="1:38" ht="12.75" customHeight="1" x14ac:dyDescent="0.3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</row>
    <row r="330" spans="1:38" ht="12.75" customHeight="1" x14ac:dyDescent="0.3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</row>
    <row r="331" spans="1:38" ht="12.75" customHeight="1" x14ac:dyDescent="0.3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</row>
    <row r="332" spans="1:38" ht="12.75" customHeight="1" x14ac:dyDescent="0.3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</row>
    <row r="333" spans="1:38" ht="12.75" customHeight="1" x14ac:dyDescent="0.3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</row>
    <row r="334" spans="1:38" ht="12.75" customHeight="1" x14ac:dyDescent="0.3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</row>
    <row r="335" spans="1:38" ht="12.75" customHeight="1" x14ac:dyDescent="0.3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</row>
    <row r="336" spans="1:38" ht="12.75" customHeight="1" x14ac:dyDescent="0.3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</row>
    <row r="337" spans="1:38" ht="12.75" customHeight="1" x14ac:dyDescent="0.3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</row>
    <row r="338" spans="1:38" ht="12.75" customHeight="1" x14ac:dyDescent="0.3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</row>
    <row r="339" spans="1:38" ht="12.75" customHeight="1" x14ac:dyDescent="0.3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</row>
    <row r="340" spans="1:38" ht="12.75" customHeight="1" x14ac:dyDescent="0.3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</row>
    <row r="341" spans="1:38" ht="12.75" customHeight="1" x14ac:dyDescent="0.3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</row>
    <row r="342" spans="1:38" ht="12.75" customHeight="1" x14ac:dyDescent="0.3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</row>
    <row r="343" spans="1:38" ht="12.75" customHeight="1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</row>
    <row r="344" spans="1:38" ht="12.75" customHeight="1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</row>
    <row r="345" spans="1:38" ht="12.75" customHeight="1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</row>
    <row r="346" spans="1:38" ht="12.75" customHeight="1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</row>
    <row r="347" spans="1:38" ht="12.75" customHeight="1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</row>
    <row r="348" spans="1:38" ht="12.75" customHeight="1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</row>
    <row r="349" spans="1:38" ht="12.75" customHeight="1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</row>
    <row r="350" spans="1:38" ht="12.75" customHeight="1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</row>
    <row r="351" spans="1:38" ht="12.75" customHeight="1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</row>
    <row r="352" spans="1:38" ht="12.75" customHeight="1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</row>
    <row r="353" spans="1:38" ht="12.75" customHeight="1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</row>
    <row r="354" spans="1:38" ht="12.75" customHeight="1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</row>
    <row r="355" spans="1:38" ht="12.75" customHeight="1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</row>
    <row r="356" spans="1:38" ht="12.75" customHeight="1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</row>
    <row r="357" spans="1:38" ht="12.75" customHeight="1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</row>
    <row r="358" spans="1:38" ht="12.75" customHeight="1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</row>
    <row r="359" spans="1:38" ht="12.75" customHeight="1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</row>
    <row r="360" spans="1:38" ht="12.75" customHeight="1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</row>
    <row r="361" spans="1:38" ht="12.75" customHeight="1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</row>
    <row r="362" spans="1:38" ht="12.75" customHeight="1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</row>
    <row r="363" spans="1:38" ht="12.75" customHeight="1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</row>
    <row r="364" spans="1:38" ht="12.75" customHeight="1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</row>
    <row r="365" spans="1:38" ht="12.75" customHeight="1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</row>
    <row r="366" spans="1:38" ht="12.75" customHeight="1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</row>
    <row r="367" spans="1:38" ht="12.75" customHeight="1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</row>
    <row r="368" spans="1:38" ht="12.75" customHeight="1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</row>
    <row r="369" spans="1:38" ht="12.75" customHeight="1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</row>
    <row r="370" spans="1:38" ht="12.75" customHeight="1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</row>
    <row r="371" spans="1:38" ht="12.75" customHeight="1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</row>
    <row r="372" spans="1:38" ht="12.75" customHeight="1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</row>
    <row r="373" spans="1:38" ht="12.75" customHeight="1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</row>
    <row r="374" spans="1:38" ht="12.75" customHeight="1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</row>
    <row r="375" spans="1:38" ht="12.75" customHeight="1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</row>
    <row r="376" spans="1:38" ht="12.75" customHeight="1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</row>
    <row r="377" spans="1:38" ht="12.75" customHeight="1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</row>
    <row r="378" spans="1:38" ht="12.75" customHeight="1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</row>
    <row r="379" spans="1:38" ht="12.75" customHeight="1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</row>
    <row r="380" spans="1:38" ht="12.75" customHeight="1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</row>
    <row r="381" spans="1:38" ht="12.75" customHeight="1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</row>
    <row r="382" spans="1:38" ht="12.75" customHeight="1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</row>
    <row r="383" spans="1:38" ht="12.75" customHeight="1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</row>
    <row r="384" spans="1:38" ht="12.75" customHeight="1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</row>
    <row r="385" spans="1:38" ht="12.75" customHeight="1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</row>
    <row r="386" spans="1:38" ht="12.75" customHeight="1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</row>
    <row r="387" spans="1:38" ht="12.75" customHeight="1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</row>
    <row r="388" spans="1:38" ht="12.75" customHeight="1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</row>
    <row r="389" spans="1:38" ht="12.75" customHeight="1" x14ac:dyDescent="0.3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</row>
    <row r="390" spans="1:38" ht="12.75" customHeight="1" x14ac:dyDescent="0.3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</row>
    <row r="391" spans="1:38" ht="12.75" customHeight="1" x14ac:dyDescent="0.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</row>
    <row r="392" spans="1:38" ht="12.75" customHeight="1" x14ac:dyDescent="0.3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</row>
    <row r="393" spans="1:38" ht="12.75" customHeight="1" x14ac:dyDescent="0.3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</row>
    <row r="394" spans="1:38" ht="12.75" customHeight="1" x14ac:dyDescent="0.3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</row>
    <row r="395" spans="1:38" ht="12.75" customHeight="1" x14ac:dyDescent="0.3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</row>
    <row r="396" spans="1:38" ht="12.75" customHeight="1" x14ac:dyDescent="0.3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</row>
    <row r="397" spans="1:38" ht="12.75" customHeight="1" x14ac:dyDescent="0.3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</row>
    <row r="398" spans="1:38" ht="12.75" customHeight="1" x14ac:dyDescent="0.3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</row>
    <row r="399" spans="1:38" ht="12.75" customHeight="1" x14ac:dyDescent="0.3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</row>
    <row r="400" spans="1:38" ht="12.75" customHeight="1" x14ac:dyDescent="0.3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</row>
    <row r="401" spans="1:38" ht="12.75" customHeight="1" x14ac:dyDescent="0.3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</row>
    <row r="402" spans="1:38" ht="12.75" customHeight="1" x14ac:dyDescent="0.3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</row>
    <row r="403" spans="1:38" ht="12.75" customHeight="1" x14ac:dyDescent="0.3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</row>
    <row r="404" spans="1:38" ht="12.75" customHeight="1" x14ac:dyDescent="0.3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</row>
    <row r="405" spans="1:38" ht="12.75" customHeight="1" x14ac:dyDescent="0.3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</row>
    <row r="406" spans="1:38" ht="12.75" customHeight="1" x14ac:dyDescent="0.3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</row>
    <row r="407" spans="1:38" ht="12.75" customHeight="1" x14ac:dyDescent="0.3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</row>
    <row r="408" spans="1:38" ht="12.75" customHeight="1" x14ac:dyDescent="0.3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</row>
    <row r="409" spans="1:38" ht="12.75" customHeight="1" x14ac:dyDescent="0.3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</row>
    <row r="410" spans="1:38" ht="12.75" customHeight="1" x14ac:dyDescent="0.3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</row>
    <row r="411" spans="1:38" ht="12.75" customHeight="1" x14ac:dyDescent="0.3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</row>
    <row r="412" spans="1:38" ht="12.75" customHeight="1" x14ac:dyDescent="0.3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</row>
    <row r="413" spans="1:38" ht="12.75" customHeight="1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</row>
    <row r="414" spans="1:38" ht="12.75" customHeight="1" x14ac:dyDescent="0.3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</row>
    <row r="415" spans="1:38" ht="12.75" customHeight="1" x14ac:dyDescent="0.3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</row>
    <row r="416" spans="1:38" ht="12.75" customHeight="1" x14ac:dyDescent="0.3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</row>
    <row r="417" spans="1:38" ht="12.75" customHeight="1" x14ac:dyDescent="0.3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</row>
    <row r="418" spans="1:38" ht="12.75" customHeight="1" x14ac:dyDescent="0.3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</row>
    <row r="419" spans="1:38" ht="12.75" customHeight="1" x14ac:dyDescent="0.3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</row>
    <row r="420" spans="1:38" ht="12.75" customHeight="1" x14ac:dyDescent="0.3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</row>
    <row r="421" spans="1:38" ht="12.75" customHeight="1" x14ac:dyDescent="0.3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</row>
    <row r="422" spans="1:38" ht="12.75" customHeight="1" x14ac:dyDescent="0.3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</row>
    <row r="423" spans="1:38" ht="12.75" customHeight="1" x14ac:dyDescent="0.3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</row>
    <row r="424" spans="1:38" ht="12.75" customHeight="1" x14ac:dyDescent="0.3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</row>
    <row r="425" spans="1:38" ht="12.75" customHeight="1" x14ac:dyDescent="0.3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</row>
    <row r="426" spans="1:38" ht="12.75" customHeight="1" x14ac:dyDescent="0.3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</row>
    <row r="427" spans="1:38" ht="12.75" customHeight="1" x14ac:dyDescent="0.3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</row>
    <row r="428" spans="1:38" ht="12.75" customHeight="1" x14ac:dyDescent="0.3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</row>
    <row r="429" spans="1:38" ht="12.75" customHeight="1" x14ac:dyDescent="0.3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</row>
    <row r="430" spans="1:38" ht="12.75" customHeight="1" x14ac:dyDescent="0.3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</row>
    <row r="431" spans="1:38" ht="12.75" customHeight="1" x14ac:dyDescent="0.3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</row>
    <row r="432" spans="1:38" ht="12.75" customHeight="1" x14ac:dyDescent="0.3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</row>
    <row r="433" spans="1:38" ht="12.75" customHeight="1" x14ac:dyDescent="0.3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</row>
    <row r="434" spans="1:38" ht="12.75" customHeight="1" x14ac:dyDescent="0.3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</row>
    <row r="435" spans="1:38" ht="12.75" customHeight="1" x14ac:dyDescent="0.3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</row>
    <row r="436" spans="1:38" ht="12.75" customHeight="1" x14ac:dyDescent="0.3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</row>
    <row r="437" spans="1:38" ht="12.75" customHeight="1" x14ac:dyDescent="0.3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</row>
    <row r="438" spans="1:38" ht="12.75" customHeight="1" x14ac:dyDescent="0.3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</row>
    <row r="439" spans="1:38" ht="12.75" customHeight="1" x14ac:dyDescent="0.3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</row>
    <row r="440" spans="1:38" ht="12.75" customHeight="1" x14ac:dyDescent="0.3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</row>
    <row r="441" spans="1:38" ht="12.75" customHeight="1" x14ac:dyDescent="0.3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</row>
    <row r="442" spans="1:38" ht="12.75" customHeight="1" x14ac:dyDescent="0.3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</row>
    <row r="443" spans="1:38" ht="12.75" customHeight="1" x14ac:dyDescent="0.3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</row>
    <row r="444" spans="1:38" ht="12.75" customHeight="1" x14ac:dyDescent="0.3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</row>
    <row r="445" spans="1:38" ht="12.75" customHeight="1" x14ac:dyDescent="0.3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</row>
    <row r="446" spans="1:38" ht="12.75" customHeight="1" x14ac:dyDescent="0.3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</row>
    <row r="447" spans="1:38" ht="12.75" customHeight="1" x14ac:dyDescent="0.3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</row>
    <row r="448" spans="1:38" ht="12.75" customHeight="1" x14ac:dyDescent="0.3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</row>
    <row r="449" spans="1:38" ht="12.75" customHeight="1" x14ac:dyDescent="0.3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</row>
    <row r="450" spans="1:38" ht="12.75" customHeight="1" x14ac:dyDescent="0.3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</row>
    <row r="451" spans="1:38" ht="12.75" customHeight="1" x14ac:dyDescent="0.3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</row>
    <row r="452" spans="1:38" ht="12.75" customHeight="1" x14ac:dyDescent="0.3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</row>
    <row r="453" spans="1:38" ht="12.75" customHeight="1" x14ac:dyDescent="0.3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</row>
    <row r="454" spans="1:38" ht="12.75" customHeight="1" x14ac:dyDescent="0.3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</row>
    <row r="455" spans="1:38" ht="12.75" customHeight="1" x14ac:dyDescent="0.3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</row>
    <row r="456" spans="1:38" ht="12.75" customHeight="1" x14ac:dyDescent="0.3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</row>
    <row r="457" spans="1:38" ht="12.75" customHeight="1" x14ac:dyDescent="0.3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</row>
    <row r="458" spans="1:38" ht="12.75" customHeight="1" x14ac:dyDescent="0.3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</row>
    <row r="459" spans="1:38" ht="12.75" customHeight="1" x14ac:dyDescent="0.3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</row>
    <row r="460" spans="1:38" ht="12.75" customHeight="1" x14ac:dyDescent="0.3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</row>
    <row r="461" spans="1:38" ht="12.75" customHeight="1" x14ac:dyDescent="0.3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</row>
    <row r="462" spans="1:38" ht="12.75" customHeight="1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</row>
    <row r="463" spans="1:38" ht="12.75" customHeight="1" x14ac:dyDescent="0.3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</row>
    <row r="464" spans="1:38" ht="12.75" customHeight="1" x14ac:dyDescent="0.3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</row>
    <row r="465" spans="1:38" ht="12.75" customHeight="1" x14ac:dyDescent="0.3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</row>
    <row r="466" spans="1:38" ht="12.75" customHeight="1" x14ac:dyDescent="0.3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</row>
    <row r="467" spans="1:38" ht="12.75" customHeight="1" x14ac:dyDescent="0.3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</row>
    <row r="468" spans="1:38" ht="12.75" customHeight="1" x14ac:dyDescent="0.3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</row>
    <row r="469" spans="1:38" ht="12.75" customHeight="1" x14ac:dyDescent="0.3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</row>
    <row r="470" spans="1:38" ht="12.75" customHeight="1" x14ac:dyDescent="0.3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</row>
    <row r="471" spans="1:38" ht="12.75" customHeight="1" x14ac:dyDescent="0.3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</row>
    <row r="472" spans="1:38" ht="12.75" customHeight="1" x14ac:dyDescent="0.3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</row>
    <row r="473" spans="1:38" ht="12.75" customHeight="1" x14ac:dyDescent="0.3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</row>
    <row r="474" spans="1:38" ht="12.75" customHeight="1" x14ac:dyDescent="0.3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</row>
    <row r="475" spans="1:38" ht="12.75" customHeight="1" x14ac:dyDescent="0.3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</row>
    <row r="476" spans="1:38" ht="12.75" customHeight="1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</row>
    <row r="477" spans="1:38" ht="12.75" customHeight="1" x14ac:dyDescent="0.3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</row>
    <row r="478" spans="1:38" ht="12.75" customHeight="1" x14ac:dyDescent="0.3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</row>
    <row r="479" spans="1:38" ht="12.75" customHeight="1" x14ac:dyDescent="0.3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</row>
    <row r="480" spans="1:38" ht="12.75" customHeight="1" x14ac:dyDescent="0.3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</row>
    <row r="481" spans="1:38" ht="12.75" customHeight="1" x14ac:dyDescent="0.3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</row>
    <row r="482" spans="1:38" ht="12.75" customHeight="1" x14ac:dyDescent="0.3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</row>
    <row r="483" spans="1:38" ht="12.75" customHeight="1" x14ac:dyDescent="0.3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</row>
    <row r="484" spans="1:38" ht="12.75" customHeight="1" x14ac:dyDescent="0.3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</row>
    <row r="485" spans="1:38" ht="12.75" customHeight="1" x14ac:dyDescent="0.3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</row>
    <row r="486" spans="1:38" ht="12.75" customHeight="1" x14ac:dyDescent="0.3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</row>
    <row r="487" spans="1:38" ht="12.75" customHeight="1" x14ac:dyDescent="0.3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</row>
    <row r="488" spans="1:38" ht="12.75" customHeight="1" x14ac:dyDescent="0.3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</row>
    <row r="489" spans="1:38" ht="12.75" customHeight="1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</row>
    <row r="490" spans="1:38" ht="12.75" customHeight="1" x14ac:dyDescent="0.3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</row>
    <row r="491" spans="1:38" ht="12.75" customHeight="1" x14ac:dyDescent="0.3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</row>
    <row r="492" spans="1:38" ht="12.75" customHeight="1" x14ac:dyDescent="0.3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</row>
    <row r="493" spans="1:38" ht="12.75" customHeight="1" x14ac:dyDescent="0.3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</row>
    <row r="494" spans="1:38" ht="12.75" customHeight="1" x14ac:dyDescent="0.3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</row>
    <row r="495" spans="1:38" ht="12.75" customHeight="1" x14ac:dyDescent="0.3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</row>
    <row r="496" spans="1:38" ht="12.75" customHeight="1" x14ac:dyDescent="0.3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</row>
    <row r="497" spans="1:38" ht="12.75" customHeight="1" x14ac:dyDescent="0.3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</row>
    <row r="498" spans="1:38" ht="12.75" customHeight="1" x14ac:dyDescent="0.3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</row>
    <row r="499" spans="1:38" ht="12.75" customHeight="1" x14ac:dyDescent="0.3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</row>
    <row r="500" spans="1:38" ht="12.75" customHeight="1" x14ac:dyDescent="0.3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</row>
    <row r="501" spans="1:38" ht="12.75" customHeight="1" x14ac:dyDescent="0.3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</row>
    <row r="502" spans="1:38" ht="12.75" customHeight="1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</row>
    <row r="503" spans="1:38" ht="12.75" customHeight="1" x14ac:dyDescent="0.3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</row>
    <row r="504" spans="1:38" ht="12.75" customHeight="1" x14ac:dyDescent="0.3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</row>
    <row r="505" spans="1:38" ht="12.75" customHeight="1" x14ac:dyDescent="0.3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</row>
    <row r="506" spans="1:38" ht="12.75" customHeight="1" x14ac:dyDescent="0.3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</row>
    <row r="507" spans="1:38" ht="12.75" customHeight="1" x14ac:dyDescent="0.3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</row>
    <row r="508" spans="1:38" ht="12.75" customHeight="1" x14ac:dyDescent="0.3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</row>
    <row r="509" spans="1:38" ht="12.75" customHeight="1" x14ac:dyDescent="0.3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</row>
    <row r="510" spans="1:38" ht="12.75" customHeight="1" x14ac:dyDescent="0.3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</row>
    <row r="511" spans="1:38" ht="12.75" customHeight="1" x14ac:dyDescent="0.3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</row>
    <row r="512" spans="1:38" ht="12.75" customHeight="1" x14ac:dyDescent="0.3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</row>
    <row r="513" spans="1:38" ht="12.75" customHeight="1" x14ac:dyDescent="0.3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</row>
    <row r="514" spans="1:38" ht="12.75" customHeight="1" x14ac:dyDescent="0.3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</row>
    <row r="515" spans="1:38" ht="12.75" customHeight="1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</row>
    <row r="516" spans="1:38" ht="12.75" customHeight="1" x14ac:dyDescent="0.3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</row>
    <row r="517" spans="1:38" ht="12.75" customHeight="1" x14ac:dyDescent="0.3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</row>
    <row r="518" spans="1:38" ht="12.75" customHeight="1" x14ac:dyDescent="0.3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</row>
    <row r="519" spans="1:38" ht="12.75" customHeight="1" x14ac:dyDescent="0.3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</row>
    <row r="520" spans="1:38" ht="12.75" customHeight="1" x14ac:dyDescent="0.3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</row>
    <row r="521" spans="1:38" ht="12.75" customHeight="1" x14ac:dyDescent="0.3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</row>
    <row r="522" spans="1:38" ht="12.75" customHeight="1" x14ac:dyDescent="0.3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</row>
    <row r="523" spans="1:38" ht="12.75" customHeight="1" x14ac:dyDescent="0.3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</row>
    <row r="524" spans="1:38" ht="12.75" customHeight="1" x14ac:dyDescent="0.3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</row>
    <row r="525" spans="1:38" ht="12.75" customHeight="1" x14ac:dyDescent="0.3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</row>
    <row r="526" spans="1:38" ht="12.75" customHeight="1" x14ac:dyDescent="0.3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</row>
    <row r="527" spans="1:38" ht="12.75" customHeight="1" x14ac:dyDescent="0.3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</row>
    <row r="528" spans="1:38" ht="12.75" customHeight="1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</row>
    <row r="529" spans="1:38" ht="12.75" customHeight="1" x14ac:dyDescent="0.3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</row>
    <row r="530" spans="1:38" ht="12.75" customHeight="1" x14ac:dyDescent="0.3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</row>
    <row r="531" spans="1:38" ht="12.75" customHeight="1" x14ac:dyDescent="0.3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</row>
    <row r="532" spans="1:38" ht="12.75" customHeight="1" x14ac:dyDescent="0.3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</row>
    <row r="533" spans="1:38" ht="12.75" customHeight="1" x14ac:dyDescent="0.3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</row>
    <row r="534" spans="1:38" ht="12.75" customHeight="1" x14ac:dyDescent="0.3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</row>
    <row r="535" spans="1:38" ht="12.75" customHeight="1" x14ac:dyDescent="0.3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</row>
    <row r="536" spans="1:38" ht="12.75" customHeight="1" x14ac:dyDescent="0.3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</row>
    <row r="537" spans="1:38" ht="12.75" customHeight="1" x14ac:dyDescent="0.3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</row>
    <row r="538" spans="1:38" ht="12.75" customHeight="1" x14ac:dyDescent="0.3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</row>
    <row r="539" spans="1:38" ht="12.75" customHeight="1" x14ac:dyDescent="0.3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</row>
    <row r="540" spans="1:38" ht="12.75" customHeight="1" x14ac:dyDescent="0.3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</row>
    <row r="541" spans="1:38" ht="12.75" customHeight="1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</row>
    <row r="542" spans="1:38" ht="12.75" customHeight="1" x14ac:dyDescent="0.3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</row>
    <row r="543" spans="1:38" ht="12.75" customHeight="1" x14ac:dyDescent="0.3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</row>
    <row r="544" spans="1:38" ht="12.75" customHeight="1" x14ac:dyDescent="0.3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</row>
    <row r="545" spans="1:38" ht="12.75" customHeight="1" x14ac:dyDescent="0.3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</row>
    <row r="546" spans="1:38" ht="12.75" customHeight="1" x14ac:dyDescent="0.3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</row>
    <row r="547" spans="1:38" ht="12.75" customHeight="1" x14ac:dyDescent="0.3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</row>
    <row r="548" spans="1:38" ht="12.75" customHeight="1" x14ac:dyDescent="0.3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</row>
    <row r="549" spans="1:38" ht="12.75" customHeight="1" x14ac:dyDescent="0.3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</row>
    <row r="550" spans="1:38" ht="12.75" customHeight="1" x14ac:dyDescent="0.3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</row>
    <row r="551" spans="1:38" ht="12.75" customHeight="1" x14ac:dyDescent="0.3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</row>
    <row r="552" spans="1:38" ht="12.75" customHeight="1" x14ac:dyDescent="0.3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</row>
    <row r="553" spans="1:38" ht="12.75" customHeight="1" x14ac:dyDescent="0.3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</row>
    <row r="554" spans="1:38" ht="12.75" customHeight="1" x14ac:dyDescent="0.3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</row>
    <row r="555" spans="1:38" ht="12.75" customHeight="1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</row>
    <row r="556" spans="1:38" ht="12.75" customHeight="1" x14ac:dyDescent="0.3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</row>
    <row r="557" spans="1:38" ht="12.75" customHeight="1" x14ac:dyDescent="0.3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</row>
    <row r="558" spans="1:38" ht="12.75" customHeight="1" x14ac:dyDescent="0.3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</row>
    <row r="559" spans="1:38" ht="12.75" customHeight="1" x14ac:dyDescent="0.3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</row>
    <row r="560" spans="1:38" ht="12.75" customHeight="1" x14ac:dyDescent="0.3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</row>
    <row r="561" spans="1:38" ht="12.75" customHeight="1" x14ac:dyDescent="0.3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</row>
    <row r="562" spans="1:38" ht="12.75" customHeight="1" x14ac:dyDescent="0.3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</row>
    <row r="563" spans="1:38" ht="12.75" customHeight="1" x14ac:dyDescent="0.3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</row>
    <row r="564" spans="1:38" ht="12.75" customHeight="1" x14ac:dyDescent="0.3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</row>
    <row r="565" spans="1:38" ht="12.75" customHeight="1" x14ac:dyDescent="0.3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</row>
    <row r="566" spans="1:38" ht="12.75" customHeight="1" x14ac:dyDescent="0.3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</row>
    <row r="567" spans="1:38" ht="12.75" customHeight="1" x14ac:dyDescent="0.3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</row>
    <row r="568" spans="1:38" ht="12.75" customHeight="1" x14ac:dyDescent="0.3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</row>
    <row r="569" spans="1:38" ht="12.75" customHeight="1" x14ac:dyDescent="0.3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</row>
    <row r="570" spans="1:38" ht="12.75" customHeight="1" x14ac:dyDescent="0.3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</row>
    <row r="571" spans="1:38" ht="12.75" customHeight="1" x14ac:dyDescent="0.3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</row>
    <row r="572" spans="1:38" ht="12.75" customHeight="1" x14ac:dyDescent="0.3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</row>
    <row r="573" spans="1:38" ht="12.75" customHeight="1" x14ac:dyDescent="0.3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</row>
    <row r="574" spans="1:38" ht="12.75" customHeight="1" x14ac:dyDescent="0.3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</row>
    <row r="575" spans="1:38" ht="12.75" customHeight="1" x14ac:dyDescent="0.3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</row>
    <row r="576" spans="1:38" ht="12.75" customHeight="1" x14ac:dyDescent="0.3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</row>
    <row r="577" spans="1:38" ht="12.75" customHeight="1" x14ac:dyDescent="0.3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</row>
    <row r="578" spans="1:38" ht="12.75" customHeight="1" x14ac:dyDescent="0.3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</row>
    <row r="579" spans="1:38" ht="12.75" customHeight="1" x14ac:dyDescent="0.3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</row>
    <row r="580" spans="1:38" ht="12.75" customHeight="1" x14ac:dyDescent="0.3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</row>
    <row r="581" spans="1:38" ht="12.75" customHeight="1" x14ac:dyDescent="0.3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</row>
    <row r="582" spans="1:38" ht="12.75" customHeight="1" x14ac:dyDescent="0.3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</row>
    <row r="583" spans="1:38" ht="12.75" customHeight="1" x14ac:dyDescent="0.3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</row>
    <row r="584" spans="1:38" ht="12.75" customHeight="1" x14ac:dyDescent="0.3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</row>
    <row r="585" spans="1:38" ht="12.75" customHeight="1" x14ac:dyDescent="0.3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</row>
    <row r="586" spans="1:38" ht="12.75" customHeight="1" x14ac:dyDescent="0.3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</row>
    <row r="587" spans="1:38" ht="12.75" customHeight="1" x14ac:dyDescent="0.3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</row>
    <row r="588" spans="1:38" ht="12.75" customHeight="1" x14ac:dyDescent="0.3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</row>
    <row r="589" spans="1:38" ht="12.75" customHeight="1" x14ac:dyDescent="0.3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</row>
    <row r="590" spans="1:38" ht="12.75" customHeight="1" x14ac:dyDescent="0.3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</row>
    <row r="591" spans="1:38" ht="12.75" customHeight="1" x14ac:dyDescent="0.3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</row>
    <row r="592" spans="1:38" ht="12.75" customHeight="1" x14ac:dyDescent="0.3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</row>
    <row r="593" spans="1:38" ht="12.75" customHeight="1" x14ac:dyDescent="0.3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</row>
    <row r="594" spans="1:38" ht="12.75" customHeight="1" x14ac:dyDescent="0.3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</row>
    <row r="595" spans="1:38" ht="12.75" customHeight="1" x14ac:dyDescent="0.3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</row>
    <row r="596" spans="1:38" ht="12.75" customHeight="1" x14ac:dyDescent="0.3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</row>
    <row r="597" spans="1:38" ht="12.75" customHeight="1" x14ac:dyDescent="0.3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</row>
    <row r="598" spans="1:38" ht="12.75" customHeight="1" x14ac:dyDescent="0.3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</row>
    <row r="599" spans="1:38" ht="12.75" customHeight="1" x14ac:dyDescent="0.3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</row>
    <row r="600" spans="1:38" ht="12.75" customHeight="1" x14ac:dyDescent="0.3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</row>
    <row r="601" spans="1:38" ht="12.75" customHeight="1" x14ac:dyDescent="0.3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</row>
    <row r="602" spans="1:38" ht="12.75" customHeight="1" x14ac:dyDescent="0.3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</row>
    <row r="603" spans="1:38" ht="12.75" customHeight="1" x14ac:dyDescent="0.3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</row>
    <row r="604" spans="1:38" ht="12.75" customHeight="1" x14ac:dyDescent="0.3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</row>
    <row r="605" spans="1:38" ht="12.75" customHeight="1" x14ac:dyDescent="0.3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</row>
    <row r="606" spans="1:38" ht="12.75" customHeight="1" x14ac:dyDescent="0.3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</row>
    <row r="607" spans="1:38" ht="12.75" customHeight="1" x14ac:dyDescent="0.3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</row>
    <row r="608" spans="1:38" ht="12.75" customHeight="1" x14ac:dyDescent="0.3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</row>
    <row r="609" spans="1:38" ht="12.75" customHeight="1" x14ac:dyDescent="0.3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</row>
    <row r="610" spans="1:38" ht="12.75" customHeight="1" x14ac:dyDescent="0.3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</row>
    <row r="611" spans="1:38" ht="12.75" customHeight="1" x14ac:dyDescent="0.3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</row>
    <row r="612" spans="1:38" ht="12.75" customHeight="1" x14ac:dyDescent="0.3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</row>
    <row r="613" spans="1:38" ht="12.75" customHeight="1" x14ac:dyDescent="0.3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</row>
    <row r="614" spans="1:38" ht="12.75" customHeight="1" x14ac:dyDescent="0.3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</row>
    <row r="615" spans="1:38" ht="12.75" customHeight="1" x14ac:dyDescent="0.3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</row>
    <row r="616" spans="1:38" ht="12.75" customHeight="1" x14ac:dyDescent="0.3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</row>
    <row r="617" spans="1:38" ht="12.75" customHeight="1" x14ac:dyDescent="0.3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</row>
    <row r="618" spans="1:38" ht="12.75" customHeight="1" x14ac:dyDescent="0.3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</row>
    <row r="619" spans="1:38" ht="12.75" customHeight="1" x14ac:dyDescent="0.3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</row>
    <row r="620" spans="1:38" ht="12.75" customHeight="1" x14ac:dyDescent="0.3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</row>
    <row r="621" spans="1:38" ht="12.75" customHeight="1" x14ac:dyDescent="0.3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</row>
    <row r="622" spans="1:38" ht="12.75" customHeight="1" x14ac:dyDescent="0.3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</row>
    <row r="623" spans="1:38" ht="12.75" customHeight="1" x14ac:dyDescent="0.3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</row>
    <row r="624" spans="1:38" ht="12.75" customHeight="1" x14ac:dyDescent="0.3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</row>
    <row r="625" spans="1:38" ht="12.75" customHeight="1" x14ac:dyDescent="0.3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</row>
    <row r="626" spans="1:38" ht="12.75" customHeight="1" x14ac:dyDescent="0.3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</row>
    <row r="627" spans="1:38" ht="12.75" customHeight="1" x14ac:dyDescent="0.3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</row>
    <row r="628" spans="1:38" ht="12.75" customHeight="1" x14ac:dyDescent="0.3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</row>
    <row r="629" spans="1:38" ht="12.75" customHeight="1" x14ac:dyDescent="0.3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</row>
    <row r="630" spans="1:38" ht="12.75" customHeight="1" x14ac:dyDescent="0.3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</row>
    <row r="631" spans="1:38" ht="12.75" customHeight="1" x14ac:dyDescent="0.3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</row>
    <row r="632" spans="1:38" ht="12.75" customHeight="1" x14ac:dyDescent="0.3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</row>
    <row r="633" spans="1:38" ht="12.75" customHeight="1" x14ac:dyDescent="0.3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</row>
    <row r="634" spans="1:38" ht="12.75" customHeight="1" x14ac:dyDescent="0.3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</row>
    <row r="635" spans="1:38" ht="12.75" customHeight="1" x14ac:dyDescent="0.3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</row>
    <row r="636" spans="1:38" ht="12.75" customHeight="1" x14ac:dyDescent="0.3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</row>
    <row r="637" spans="1:38" ht="12.75" customHeight="1" x14ac:dyDescent="0.3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</row>
    <row r="638" spans="1:38" ht="12.75" customHeight="1" x14ac:dyDescent="0.3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</row>
    <row r="639" spans="1:38" ht="12.75" customHeight="1" x14ac:dyDescent="0.3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</row>
    <row r="640" spans="1:38" ht="12.75" customHeight="1" x14ac:dyDescent="0.3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</row>
    <row r="641" spans="1:38" ht="12.75" customHeight="1" x14ac:dyDescent="0.3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</row>
    <row r="642" spans="1:38" ht="12.75" customHeight="1" x14ac:dyDescent="0.3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</row>
    <row r="643" spans="1:38" ht="12.75" customHeight="1" x14ac:dyDescent="0.3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</row>
    <row r="644" spans="1:38" ht="12.75" customHeight="1" x14ac:dyDescent="0.3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</row>
    <row r="645" spans="1:38" ht="12.75" customHeight="1" x14ac:dyDescent="0.3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</row>
    <row r="646" spans="1:38" ht="12.75" customHeight="1" x14ac:dyDescent="0.3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</row>
    <row r="647" spans="1:38" ht="12.75" customHeight="1" x14ac:dyDescent="0.3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</row>
    <row r="648" spans="1:38" ht="12.75" customHeight="1" x14ac:dyDescent="0.3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</row>
    <row r="649" spans="1:38" ht="12.75" customHeight="1" x14ac:dyDescent="0.3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</row>
    <row r="650" spans="1:38" ht="12.75" customHeight="1" x14ac:dyDescent="0.3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</row>
    <row r="651" spans="1:38" ht="12.75" customHeight="1" x14ac:dyDescent="0.3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</row>
    <row r="652" spans="1:38" ht="12.75" customHeight="1" x14ac:dyDescent="0.3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</row>
    <row r="653" spans="1:38" ht="12.75" customHeight="1" x14ac:dyDescent="0.3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</row>
    <row r="654" spans="1:38" ht="12.75" customHeight="1" x14ac:dyDescent="0.3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</row>
    <row r="655" spans="1:38" ht="12.75" customHeight="1" x14ac:dyDescent="0.3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</row>
    <row r="656" spans="1:38" ht="12.75" customHeight="1" x14ac:dyDescent="0.3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</row>
    <row r="657" spans="1:38" ht="12.75" customHeight="1" x14ac:dyDescent="0.3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</row>
    <row r="658" spans="1:38" ht="12.75" customHeight="1" x14ac:dyDescent="0.3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</row>
    <row r="659" spans="1:38" ht="12.75" customHeight="1" x14ac:dyDescent="0.3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</row>
    <row r="660" spans="1:38" ht="12.75" customHeight="1" x14ac:dyDescent="0.3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</row>
    <row r="661" spans="1:38" ht="12.75" customHeight="1" x14ac:dyDescent="0.3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</row>
    <row r="662" spans="1:38" ht="12.75" customHeight="1" x14ac:dyDescent="0.3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</row>
    <row r="663" spans="1:38" ht="12.75" customHeight="1" x14ac:dyDescent="0.3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</row>
    <row r="664" spans="1:38" ht="12.75" customHeight="1" x14ac:dyDescent="0.3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</row>
    <row r="665" spans="1:38" ht="12.75" customHeight="1" x14ac:dyDescent="0.3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</row>
    <row r="666" spans="1:38" ht="12.75" customHeight="1" x14ac:dyDescent="0.3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</row>
    <row r="667" spans="1:38" ht="12.75" customHeight="1" x14ac:dyDescent="0.3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</row>
    <row r="668" spans="1:38" ht="12.75" customHeight="1" x14ac:dyDescent="0.3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</row>
    <row r="669" spans="1:38" ht="12.75" customHeight="1" x14ac:dyDescent="0.3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</row>
    <row r="670" spans="1:38" ht="12.75" customHeight="1" x14ac:dyDescent="0.3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</row>
    <row r="671" spans="1:38" ht="12.75" customHeight="1" x14ac:dyDescent="0.3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</row>
    <row r="672" spans="1:38" ht="12.75" customHeight="1" x14ac:dyDescent="0.3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</row>
    <row r="673" spans="1:38" ht="12.75" customHeight="1" x14ac:dyDescent="0.3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</row>
    <row r="674" spans="1:38" ht="12.75" customHeight="1" x14ac:dyDescent="0.3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</row>
    <row r="675" spans="1:38" ht="12.75" customHeight="1" x14ac:dyDescent="0.3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</row>
    <row r="676" spans="1:38" ht="12.75" customHeight="1" x14ac:dyDescent="0.3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</row>
    <row r="677" spans="1:38" ht="12.75" customHeight="1" x14ac:dyDescent="0.3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</row>
    <row r="678" spans="1:38" ht="12.75" customHeight="1" x14ac:dyDescent="0.3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</row>
    <row r="679" spans="1:38" ht="12.75" customHeight="1" x14ac:dyDescent="0.3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</row>
    <row r="680" spans="1:38" ht="12.75" customHeight="1" x14ac:dyDescent="0.3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</row>
    <row r="681" spans="1:38" ht="12.75" customHeight="1" x14ac:dyDescent="0.3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</row>
    <row r="682" spans="1:38" ht="12.75" customHeight="1" x14ac:dyDescent="0.3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</row>
    <row r="683" spans="1:38" ht="12.75" customHeight="1" x14ac:dyDescent="0.3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</row>
    <row r="684" spans="1:38" ht="12.75" customHeight="1" x14ac:dyDescent="0.3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</row>
    <row r="685" spans="1:38" ht="12.75" customHeight="1" x14ac:dyDescent="0.3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</row>
    <row r="686" spans="1:38" ht="12.75" customHeight="1" x14ac:dyDescent="0.3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</row>
    <row r="687" spans="1:38" ht="12.75" customHeight="1" x14ac:dyDescent="0.3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</row>
    <row r="688" spans="1:38" ht="12.75" customHeight="1" x14ac:dyDescent="0.3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</row>
    <row r="689" spans="1:38" ht="12.75" customHeight="1" x14ac:dyDescent="0.3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</row>
    <row r="690" spans="1:38" ht="12.75" customHeight="1" x14ac:dyDescent="0.3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</row>
    <row r="691" spans="1:38" ht="12.75" customHeight="1" x14ac:dyDescent="0.3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</row>
    <row r="692" spans="1:38" ht="12.75" customHeight="1" x14ac:dyDescent="0.3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</row>
    <row r="693" spans="1:38" ht="12.75" customHeight="1" x14ac:dyDescent="0.3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</row>
    <row r="694" spans="1:38" ht="12.75" customHeight="1" x14ac:dyDescent="0.3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</row>
    <row r="695" spans="1:38" ht="12.75" customHeight="1" x14ac:dyDescent="0.3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</row>
    <row r="696" spans="1:38" ht="12.75" customHeight="1" x14ac:dyDescent="0.3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</row>
    <row r="697" spans="1:38" ht="12.75" customHeight="1" x14ac:dyDescent="0.3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</row>
    <row r="698" spans="1:38" ht="12.75" customHeight="1" x14ac:dyDescent="0.3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</row>
    <row r="699" spans="1:38" ht="12.75" customHeight="1" x14ac:dyDescent="0.3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</row>
    <row r="700" spans="1:38" ht="12.75" customHeight="1" x14ac:dyDescent="0.3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</row>
    <row r="701" spans="1:38" ht="12.75" customHeight="1" x14ac:dyDescent="0.3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</row>
    <row r="702" spans="1:38" ht="12.75" customHeight="1" x14ac:dyDescent="0.3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</row>
    <row r="703" spans="1:38" ht="12.75" customHeight="1" x14ac:dyDescent="0.3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</row>
    <row r="704" spans="1:38" ht="12.75" customHeight="1" x14ac:dyDescent="0.3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</row>
    <row r="705" spans="1:38" ht="12.75" customHeight="1" x14ac:dyDescent="0.3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</row>
    <row r="706" spans="1:38" ht="12.75" customHeight="1" x14ac:dyDescent="0.3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</row>
    <row r="707" spans="1:38" ht="12.75" customHeight="1" x14ac:dyDescent="0.3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</row>
    <row r="708" spans="1:38" ht="12.75" customHeight="1" x14ac:dyDescent="0.3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</row>
    <row r="709" spans="1:38" ht="12.75" customHeight="1" x14ac:dyDescent="0.3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</row>
    <row r="710" spans="1:38" ht="12.75" customHeight="1" x14ac:dyDescent="0.3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</row>
    <row r="711" spans="1:38" ht="12.75" customHeight="1" x14ac:dyDescent="0.3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</row>
    <row r="712" spans="1:38" ht="12.75" customHeight="1" x14ac:dyDescent="0.3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</row>
    <row r="713" spans="1:38" ht="12.75" customHeight="1" x14ac:dyDescent="0.3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</row>
    <row r="714" spans="1:38" ht="12.75" customHeight="1" x14ac:dyDescent="0.3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</row>
    <row r="715" spans="1:38" ht="12.75" customHeight="1" x14ac:dyDescent="0.3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</row>
    <row r="716" spans="1:38" ht="12.75" customHeight="1" x14ac:dyDescent="0.3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</row>
    <row r="717" spans="1:38" ht="12.75" customHeight="1" x14ac:dyDescent="0.3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</row>
    <row r="718" spans="1:38" ht="12.75" customHeight="1" x14ac:dyDescent="0.3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</row>
    <row r="719" spans="1:38" ht="12.75" customHeight="1" x14ac:dyDescent="0.3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</row>
    <row r="720" spans="1:38" ht="12.75" customHeight="1" x14ac:dyDescent="0.3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</row>
    <row r="721" spans="1:38" ht="12.75" customHeight="1" x14ac:dyDescent="0.3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</row>
    <row r="722" spans="1:38" ht="12.75" customHeight="1" x14ac:dyDescent="0.3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</row>
    <row r="723" spans="1:38" ht="12.75" customHeight="1" x14ac:dyDescent="0.3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</row>
    <row r="724" spans="1:38" ht="12.75" customHeight="1" x14ac:dyDescent="0.3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</row>
    <row r="725" spans="1:38" ht="12.75" customHeight="1" x14ac:dyDescent="0.3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</row>
    <row r="726" spans="1:38" ht="12.75" customHeight="1" x14ac:dyDescent="0.3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</row>
    <row r="727" spans="1:38" ht="12.75" customHeight="1" x14ac:dyDescent="0.3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</row>
    <row r="728" spans="1:38" ht="12.75" customHeight="1" x14ac:dyDescent="0.3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</row>
    <row r="729" spans="1:38" ht="12.75" customHeight="1" x14ac:dyDescent="0.3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</row>
    <row r="730" spans="1:38" ht="12.75" customHeight="1" x14ac:dyDescent="0.3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</row>
    <row r="731" spans="1:38" ht="12.75" customHeight="1" x14ac:dyDescent="0.3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</row>
    <row r="732" spans="1:38" ht="12.75" customHeight="1" x14ac:dyDescent="0.3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</row>
    <row r="733" spans="1:38" ht="12.75" customHeight="1" x14ac:dyDescent="0.3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</row>
    <row r="734" spans="1:38" ht="12.75" customHeight="1" x14ac:dyDescent="0.3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</row>
    <row r="735" spans="1:38" ht="12.75" customHeight="1" x14ac:dyDescent="0.3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</row>
    <row r="736" spans="1:38" ht="12.75" customHeight="1" x14ac:dyDescent="0.3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</row>
    <row r="737" spans="1:38" ht="12.75" customHeight="1" x14ac:dyDescent="0.3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</row>
    <row r="738" spans="1:38" ht="12.75" customHeight="1" x14ac:dyDescent="0.3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</row>
    <row r="739" spans="1:38" ht="12.75" customHeight="1" x14ac:dyDescent="0.3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</row>
    <row r="740" spans="1:38" ht="12.75" customHeight="1" x14ac:dyDescent="0.3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</row>
    <row r="741" spans="1:38" ht="12.75" customHeight="1" x14ac:dyDescent="0.3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</row>
    <row r="742" spans="1:38" ht="12.75" customHeight="1" x14ac:dyDescent="0.3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</row>
    <row r="743" spans="1:38" ht="12.75" customHeight="1" x14ac:dyDescent="0.3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</row>
    <row r="744" spans="1:38" ht="12.75" customHeight="1" x14ac:dyDescent="0.3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</row>
    <row r="745" spans="1:38" ht="12.75" customHeight="1" x14ac:dyDescent="0.3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</row>
    <row r="746" spans="1:38" ht="12.75" customHeight="1" x14ac:dyDescent="0.3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</row>
    <row r="747" spans="1:38" ht="12.75" customHeight="1" x14ac:dyDescent="0.3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</row>
    <row r="748" spans="1:38" ht="12.75" customHeight="1" x14ac:dyDescent="0.3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</row>
    <row r="749" spans="1:38" ht="12.75" customHeight="1" x14ac:dyDescent="0.3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</row>
    <row r="750" spans="1:38" ht="12.75" customHeight="1" x14ac:dyDescent="0.3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</row>
    <row r="751" spans="1:38" ht="12.75" customHeight="1" x14ac:dyDescent="0.3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</row>
    <row r="752" spans="1:38" ht="12.75" customHeight="1" x14ac:dyDescent="0.3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</row>
    <row r="753" spans="1:38" ht="12.75" customHeight="1" x14ac:dyDescent="0.3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</row>
    <row r="754" spans="1:38" ht="12.75" customHeight="1" x14ac:dyDescent="0.3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</row>
    <row r="755" spans="1:38" ht="12.75" customHeight="1" x14ac:dyDescent="0.3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</row>
    <row r="756" spans="1:38" ht="12.75" customHeight="1" x14ac:dyDescent="0.3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</row>
    <row r="757" spans="1:38" ht="12.75" customHeight="1" x14ac:dyDescent="0.3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</row>
    <row r="758" spans="1:38" ht="12.75" customHeight="1" x14ac:dyDescent="0.3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</row>
    <row r="759" spans="1:38" ht="12.75" customHeight="1" x14ac:dyDescent="0.3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</row>
    <row r="760" spans="1:38" ht="12.75" customHeight="1" x14ac:dyDescent="0.3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</row>
    <row r="761" spans="1:38" ht="12.75" customHeight="1" x14ac:dyDescent="0.3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</row>
    <row r="762" spans="1:38" ht="12.75" customHeight="1" x14ac:dyDescent="0.3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</row>
    <row r="763" spans="1:38" ht="12.75" customHeight="1" x14ac:dyDescent="0.3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</row>
    <row r="764" spans="1:38" ht="12.75" customHeight="1" x14ac:dyDescent="0.3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</row>
    <row r="765" spans="1:38" ht="12.75" customHeight="1" x14ac:dyDescent="0.3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</row>
    <row r="766" spans="1:38" ht="12.75" customHeight="1" x14ac:dyDescent="0.3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</row>
    <row r="767" spans="1:38" ht="12.75" customHeight="1" x14ac:dyDescent="0.3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</row>
    <row r="768" spans="1:38" ht="12.75" customHeight="1" x14ac:dyDescent="0.3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</row>
    <row r="769" spans="1:38" ht="12.75" customHeight="1" x14ac:dyDescent="0.3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</row>
    <row r="770" spans="1:38" ht="12.75" customHeight="1" x14ac:dyDescent="0.3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</row>
    <row r="771" spans="1:38" ht="12.75" customHeight="1" x14ac:dyDescent="0.3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</row>
    <row r="772" spans="1:38" ht="12.75" customHeight="1" x14ac:dyDescent="0.3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</row>
    <row r="773" spans="1:38" ht="12.75" customHeight="1" x14ac:dyDescent="0.3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</row>
    <row r="774" spans="1:38" ht="12.75" customHeight="1" x14ac:dyDescent="0.3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</row>
    <row r="775" spans="1:38" ht="12.75" customHeight="1" x14ac:dyDescent="0.3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</row>
    <row r="776" spans="1:38" ht="12.75" customHeight="1" x14ac:dyDescent="0.3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</row>
    <row r="777" spans="1:38" ht="12.75" customHeight="1" x14ac:dyDescent="0.3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</row>
    <row r="778" spans="1:38" ht="12.75" customHeight="1" x14ac:dyDescent="0.3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</row>
    <row r="779" spans="1:38" ht="12.75" customHeight="1" x14ac:dyDescent="0.3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</row>
    <row r="780" spans="1:38" ht="12.75" customHeight="1" x14ac:dyDescent="0.3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</row>
    <row r="781" spans="1:38" ht="12.75" customHeight="1" x14ac:dyDescent="0.3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</row>
    <row r="782" spans="1:38" ht="12.75" customHeight="1" x14ac:dyDescent="0.3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</row>
    <row r="783" spans="1:38" ht="12.75" customHeight="1" x14ac:dyDescent="0.3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</row>
    <row r="784" spans="1:38" ht="12.75" customHeight="1" x14ac:dyDescent="0.3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</row>
    <row r="785" spans="1:38" ht="12.75" customHeight="1" x14ac:dyDescent="0.3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</row>
    <row r="786" spans="1:38" ht="12.75" customHeight="1" x14ac:dyDescent="0.3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</row>
    <row r="787" spans="1:38" ht="12.75" customHeight="1" x14ac:dyDescent="0.3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</row>
    <row r="788" spans="1:38" ht="12.75" customHeight="1" x14ac:dyDescent="0.3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</row>
    <row r="789" spans="1:38" ht="12.75" customHeight="1" x14ac:dyDescent="0.3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</row>
    <row r="790" spans="1:38" ht="12.75" customHeight="1" x14ac:dyDescent="0.3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</row>
    <row r="791" spans="1:38" ht="12.75" customHeight="1" x14ac:dyDescent="0.3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</row>
    <row r="792" spans="1:38" ht="12.75" customHeight="1" x14ac:dyDescent="0.3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</row>
    <row r="793" spans="1:38" ht="12.75" customHeight="1" x14ac:dyDescent="0.3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</row>
    <row r="794" spans="1:38" ht="12.75" customHeight="1" x14ac:dyDescent="0.3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</row>
    <row r="795" spans="1:38" ht="12.75" customHeight="1" x14ac:dyDescent="0.3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</row>
    <row r="796" spans="1:38" ht="12.75" customHeight="1" x14ac:dyDescent="0.3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</row>
    <row r="797" spans="1:38" ht="12.75" customHeight="1" x14ac:dyDescent="0.3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</row>
    <row r="798" spans="1:38" ht="12.75" customHeight="1" x14ac:dyDescent="0.3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</row>
    <row r="799" spans="1:38" ht="12.75" customHeight="1" x14ac:dyDescent="0.3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</row>
    <row r="800" spans="1:38" ht="12.75" customHeight="1" x14ac:dyDescent="0.3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</row>
    <row r="801" spans="1:38" ht="12.75" customHeight="1" x14ac:dyDescent="0.3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</row>
    <row r="802" spans="1:38" ht="12.75" customHeight="1" x14ac:dyDescent="0.3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</row>
    <row r="803" spans="1:38" ht="12.75" customHeight="1" x14ac:dyDescent="0.3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</row>
    <row r="804" spans="1:38" ht="12.75" customHeight="1" x14ac:dyDescent="0.3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</row>
    <row r="805" spans="1:38" ht="12.75" customHeight="1" x14ac:dyDescent="0.3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</row>
    <row r="806" spans="1:38" ht="12.75" customHeight="1" x14ac:dyDescent="0.3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</row>
    <row r="807" spans="1:38" ht="12.75" customHeight="1" x14ac:dyDescent="0.3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</row>
    <row r="808" spans="1:38" ht="12.75" customHeight="1" x14ac:dyDescent="0.3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</row>
    <row r="809" spans="1:38" ht="12.75" customHeight="1" x14ac:dyDescent="0.3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</row>
    <row r="810" spans="1:38" ht="12.75" customHeight="1" x14ac:dyDescent="0.3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</row>
    <row r="811" spans="1:38" ht="12.75" customHeight="1" x14ac:dyDescent="0.3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</row>
    <row r="812" spans="1:38" ht="12.75" customHeight="1" x14ac:dyDescent="0.3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</row>
    <row r="813" spans="1:38" ht="12.75" customHeight="1" x14ac:dyDescent="0.3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</row>
    <row r="814" spans="1:38" ht="12.75" customHeight="1" x14ac:dyDescent="0.3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</row>
    <row r="815" spans="1:38" ht="12.75" customHeight="1" x14ac:dyDescent="0.3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</row>
    <row r="816" spans="1:38" ht="12.75" customHeight="1" x14ac:dyDescent="0.3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</row>
    <row r="817" spans="1:38" ht="12.75" customHeight="1" x14ac:dyDescent="0.3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</row>
    <row r="818" spans="1:38" ht="12.75" customHeight="1" x14ac:dyDescent="0.3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</row>
    <row r="819" spans="1:38" ht="12.75" customHeight="1" x14ac:dyDescent="0.3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</row>
    <row r="820" spans="1:38" ht="12.75" customHeight="1" x14ac:dyDescent="0.3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</row>
    <row r="821" spans="1:38" ht="12.75" customHeight="1" x14ac:dyDescent="0.3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</row>
    <row r="822" spans="1:38" ht="12.75" customHeight="1" x14ac:dyDescent="0.3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</row>
    <row r="823" spans="1:38" ht="12.75" customHeight="1" x14ac:dyDescent="0.3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</row>
    <row r="824" spans="1:38" ht="12.75" customHeight="1" x14ac:dyDescent="0.3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</row>
    <row r="825" spans="1:38" ht="12.75" customHeight="1" x14ac:dyDescent="0.3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</row>
    <row r="826" spans="1:38" ht="12.75" customHeight="1" x14ac:dyDescent="0.3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</row>
    <row r="827" spans="1:38" ht="12.75" customHeight="1" x14ac:dyDescent="0.3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</row>
    <row r="828" spans="1:38" ht="12.75" customHeight="1" x14ac:dyDescent="0.3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</row>
    <row r="829" spans="1:38" ht="12.75" customHeight="1" x14ac:dyDescent="0.3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</row>
    <row r="830" spans="1:38" ht="12.75" customHeight="1" x14ac:dyDescent="0.3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</row>
    <row r="831" spans="1:38" ht="12.75" customHeight="1" x14ac:dyDescent="0.3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</row>
    <row r="832" spans="1:38" ht="12.75" customHeight="1" x14ac:dyDescent="0.3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</row>
    <row r="833" spans="1:38" ht="12.75" customHeight="1" x14ac:dyDescent="0.3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</row>
    <row r="834" spans="1:38" ht="12.75" customHeight="1" x14ac:dyDescent="0.3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</row>
    <row r="835" spans="1:38" ht="12.75" customHeight="1" x14ac:dyDescent="0.3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</row>
    <row r="836" spans="1:38" ht="12.75" customHeight="1" x14ac:dyDescent="0.3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</row>
    <row r="837" spans="1:38" ht="12.75" customHeight="1" x14ac:dyDescent="0.3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</row>
    <row r="838" spans="1:38" ht="12.75" customHeight="1" x14ac:dyDescent="0.3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</row>
    <row r="839" spans="1:38" ht="12.75" customHeight="1" x14ac:dyDescent="0.3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</row>
    <row r="840" spans="1:38" ht="12.75" customHeight="1" x14ac:dyDescent="0.3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</row>
    <row r="841" spans="1:38" ht="12.75" customHeight="1" x14ac:dyDescent="0.3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</row>
    <row r="842" spans="1:38" ht="12.75" customHeight="1" x14ac:dyDescent="0.3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</row>
    <row r="843" spans="1:38" ht="12.75" customHeight="1" x14ac:dyDescent="0.3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</row>
    <row r="844" spans="1:38" ht="12.75" customHeight="1" x14ac:dyDescent="0.3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</row>
    <row r="845" spans="1:38" ht="12.75" customHeight="1" x14ac:dyDescent="0.3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</row>
    <row r="846" spans="1:38" ht="12.75" customHeight="1" x14ac:dyDescent="0.3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</row>
    <row r="847" spans="1:38" ht="12.75" customHeight="1" x14ac:dyDescent="0.3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</row>
    <row r="848" spans="1:38" ht="12.75" customHeight="1" x14ac:dyDescent="0.3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</row>
    <row r="849" spans="1:38" ht="12.75" customHeight="1" x14ac:dyDescent="0.3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</row>
    <row r="850" spans="1:38" ht="12.75" customHeight="1" x14ac:dyDescent="0.3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</row>
    <row r="851" spans="1:38" ht="12.75" customHeight="1" x14ac:dyDescent="0.3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</row>
    <row r="852" spans="1:38" ht="12.75" customHeight="1" x14ac:dyDescent="0.3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</row>
    <row r="853" spans="1:38" ht="12.75" customHeight="1" x14ac:dyDescent="0.3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</row>
    <row r="854" spans="1:38" ht="12.75" customHeight="1" x14ac:dyDescent="0.3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</row>
    <row r="855" spans="1:38" ht="12.75" customHeight="1" x14ac:dyDescent="0.3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</row>
    <row r="856" spans="1:38" ht="12.75" customHeight="1" x14ac:dyDescent="0.3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</row>
    <row r="857" spans="1:38" ht="12.75" customHeight="1" x14ac:dyDescent="0.3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</row>
    <row r="858" spans="1:38" ht="12.75" customHeight="1" x14ac:dyDescent="0.3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</row>
    <row r="859" spans="1:38" ht="12.75" customHeight="1" x14ac:dyDescent="0.3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</row>
    <row r="860" spans="1:38" ht="12.75" customHeight="1" x14ac:dyDescent="0.3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</row>
    <row r="861" spans="1:38" ht="12.75" customHeight="1" x14ac:dyDescent="0.3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</row>
    <row r="862" spans="1:38" ht="12.75" customHeight="1" x14ac:dyDescent="0.3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</row>
    <row r="863" spans="1:38" ht="12.75" customHeight="1" x14ac:dyDescent="0.3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</row>
    <row r="864" spans="1:38" ht="12.75" customHeight="1" x14ac:dyDescent="0.3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</row>
    <row r="865" spans="1:38" ht="12.75" customHeight="1" x14ac:dyDescent="0.3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</row>
    <row r="866" spans="1:38" ht="12.75" customHeight="1" x14ac:dyDescent="0.3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</row>
    <row r="867" spans="1:38" ht="12.75" customHeight="1" x14ac:dyDescent="0.3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</row>
    <row r="868" spans="1:38" ht="12.75" customHeight="1" x14ac:dyDescent="0.3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</row>
    <row r="869" spans="1:38" ht="12.75" customHeight="1" x14ac:dyDescent="0.3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</row>
    <row r="870" spans="1:38" ht="12.75" customHeight="1" x14ac:dyDescent="0.3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</row>
    <row r="871" spans="1:38" ht="12.75" customHeight="1" x14ac:dyDescent="0.3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</row>
    <row r="872" spans="1:38" ht="12.75" customHeight="1" x14ac:dyDescent="0.3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</row>
    <row r="873" spans="1:38" ht="12.75" customHeight="1" x14ac:dyDescent="0.3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</row>
    <row r="874" spans="1:38" ht="12.75" customHeight="1" x14ac:dyDescent="0.3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</row>
    <row r="875" spans="1:38" ht="12.75" customHeight="1" x14ac:dyDescent="0.3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</row>
    <row r="876" spans="1:38" ht="12.75" customHeight="1" x14ac:dyDescent="0.3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</row>
    <row r="877" spans="1:38" ht="12.75" customHeight="1" x14ac:dyDescent="0.3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</row>
    <row r="878" spans="1:38" ht="12.75" customHeight="1" x14ac:dyDescent="0.3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</row>
    <row r="879" spans="1:38" ht="12.75" customHeight="1" x14ac:dyDescent="0.3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</row>
    <row r="880" spans="1:38" ht="12.75" customHeight="1" x14ac:dyDescent="0.3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</row>
    <row r="881" spans="1:38" ht="12.75" customHeight="1" x14ac:dyDescent="0.3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</row>
    <row r="882" spans="1:38" ht="12.75" customHeight="1" x14ac:dyDescent="0.3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</row>
    <row r="883" spans="1:38" ht="12.75" customHeight="1" x14ac:dyDescent="0.3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</row>
    <row r="884" spans="1:38" ht="12.75" customHeight="1" x14ac:dyDescent="0.3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</row>
    <row r="885" spans="1:38" ht="12.75" customHeight="1" x14ac:dyDescent="0.3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</row>
    <row r="886" spans="1:38" ht="12.75" customHeight="1" x14ac:dyDescent="0.3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</row>
    <row r="887" spans="1:38" ht="12.75" customHeight="1" x14ac:dyDescent="0.3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</row>
    <row r="888" spans="1:38" ht="12.75" customHeight="1" x14ac:dyDescent="0.3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</row>
    <row r="889" spans="1:38" ht="12.75" customHeight="1" x14ac:dyDescent="0.3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</row>
    <row r="890" spans="1:38" ht="12.75" customHeight="1" x14ac:dyDescent="0.3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</row>
    <row r="891" spans="1:38" ht="12.75" customHeight="1" x14ac:dyDescent="0.3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</row>
    <row r="892" spans="1:38" ht="12.75" customHeight="1" x14ac:dyDescent="0.3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</row>
    <row r="893" spans="1:38" ht="12.75" customHeight="1" x14ac:dyDescent="0.3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</row>
    <row r="894" spans="1:38" ht="12.75" customHeight="1" x14ac:dyDescent="0.3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</row>
    <row r="895" spans="1:38" ht="12.75" customHeight="1" x14ac:dyDescent="0.3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</row>
    <row r="896" spans="1:38" ht="12.75" customHeight="1" x14ac:dyDescent="0.3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</row>
    <row r="897" spans="1:38" ht="12.75" customHeight="1" x14ac:dyDescent="0.3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</row>
    <row r="898" spans="1:38" ht="12.75" customHeight="1" x14ac:dyDescent="0.3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</row>
    <row r="899" spans="1:38" ht="12.75" customHeight="1" x14ac:dyDescent="0.3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</row>
    <row r="900" spans="1:38" ht="12.75" customHeight="1" x14ac:dyDescent="0.3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</row>
    <row r="901" spans="1:38" ht="12.75" customHeight="1" x14ac:dyDescent="0.3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</row>
    <row r="902" spans="1:38" ht="12.75" customHeight="1" x14ac:dyDescent="0.3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</row>
    <row r="903" spans="1:38" ht="12.75" customHeight="1" x14ac:dyDescent="0.3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</row>
    <row r="904" spans="1:38" ht="12.75" customHeight="1" x14ac:dyDescent="0.3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</row>
    <row r="905" spans="1:38" ht="12.75" customHeight="1" x14ac:dyDescent="0.3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</row>
    <row r="906" spans="1:38" ht="12.75" customHeight="1" x14ac:dyDescent="0.3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</row>
    <row r="907" spans="1:38" ht="12.75" customHeight="1" x14ac:dyDescent="0.3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</row>
    <row r="908" spans="1:38" ht="12.75" customHeight="1" x14ac:dyDescent="0.3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</row>
    <row r="909" spans="1:38" ht="12.75" customHeight="1" x14ac:dyDescent="0.3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</row>
    <row r="910" spans="1:38" ht="12.75" customHeight="1" x14ac:dyDescent="0.3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</row>
    <row r="911" spans="1:38" ht="12.75" customHeight="1" x14ac:dyDescent="0.3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</row>
    <row r="912" spans="1:38" ht="12.75" customHeight="1" x14ac:dyDescent="0.3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</row>
    <row r="913" spans="1:38" ht="12.75" customHeight="1" x14ac:dyDescent="0.3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</row>
    <row r="914" spans="1:38" ht="12.75" customHeight="1" x14ac:dyDescent="0.3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</row>
    <row r="915" spans="1:38" ht="12.75" customHeight="1" x14ac:dyDescent="0.3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</row>
    <row r="916" spans="1:38" ht="12.75" customHeight="1" x14ac:dyDescent="0.3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</row>
    <row r="917" spans="1:38" ht="12.75" customHeight="1" x14ac:dyDescent="0.3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</row>
    <row r="918" spans="1:38" ht="12.75" customHeight="1" x14ac:dyDescent="0.3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</row>
    <row r="919" spans="1:38" ht="12.75" customHeight="1" x14ac:dyDescent="0.3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</row>
    <row r="920" spans="1:38" ht="12.75" customHeight="1" x14ac:dyDescent="0.3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</row>
    <row r="921" spans="1:38" ht="12.75" customHeight="1" x14ac:dyDescent="0.3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</row>
    <row r="922" spans="1:38" ht="12.75" customHeight="1" x14ac:dyDescent="0.3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</row>
    <row r="923" spans="1:38" ht="12.75" customHeight="1" x14ac:dyDescent="0.3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</row>
    <row r="924" spans="1:38" ht="12.75" customHeight="1" x14ac:dyDescent="0.3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</row>
    <row r="925" spans="1:38" ht="12.75" customHeight="1" x14ac:dyDescent="0.3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</row>
    <row r="926" spans="1:38" ht="12.75" customHeight="1" x14ac:dyDescent="0.3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</row>
    <row r="927" spans="1:38" ht="12.75" customHeight="1" x14ac:dyDescent="0.3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</row>
    <row r="928" spans="1:38" ht="12.75" customHeight="1" x14ac:dyDescent="0.3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</row>
    <row r="929" spans="1:38" ht="12.75" customHeight="1" x14ac:dyDescent="0.3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</row>
    <row r="930" spans="1:38" ht="12.75" customHeight="1" x14ac:dyDescent="0.3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</row>
    <row r="931" spans="1:38" ht="12.75" customHeight="1" x14ac:dyDescent="0.3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</row>
    <row r="932" spans="1:38" ht="12.75" customHeight="1" x14ac:dyDescent="0.3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</row>
    <row r="933" spans="1:38" ht="12.75" customHeight="1" x14ac:dyDescent="0.3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</row>
    <row r="934" spans="1:38" ht="12.75" customHeight="1" x14ac:dyDescent="0.3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</row>
    <row r="935" spans="1:38" ht="12.75" customHeight="1" x14ac:dyDescent="0.3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</row>
    <row r="936" spans="1:38" ht="12.75" customHeight="1" x14ac:dyDescent="0.3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</row>
    <row r="937" spans="1:38" ht="12.75" customHeight="1" x14ac:dyDescent="0.3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</row>
    <row r="938" spans="1:38" ht="12.75" customHeight="1" x14ac:dyDescent="0.3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</row>
    <row r="939" spans="1:38" ht="12.75" customHeight="1" x14ac:dyDescent="0.3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</row>
    <row r="940" spans="1:38" ht="12.75" customHeight="1" x14ac:dyDescent="0.3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</row>
    <row r="941" spans="1:38" ht="12.75" customHeight="1" x14ac:dyDescent="0.3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</row>
    <row r="942" spans="1:38" ht="12.75" customHeight="1" x14ac:dyDescent="0.3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</row>
    <row r="943" spans="1:38" ht="12.75" customHeight="1" x14ac:dyDescent="0.3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</row>
    <row r="944" spans="1:38" ht="12.75" customHeight="1" x14ac:dyDescent="0.3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</row>
    <row r="945" spans="1:38" ht="12.75" customHeight="1" x14ac:dyDescent="0.3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</row>
    <row r="946" spans="1:38" ht="12.75" customHeight="1" x14ac:dyDescent="0.3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</row>
    <row r="947" spans="1:38" ht="12.75" customHeight="1" x14ac:dyDescent="0.3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</row>
    <row r="948" spans="1:38" ht="12.75" customHeight="1" x14ac:dyDescent="0.3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</row>
    <row r="949" spans="1:38" ht="12.75" customHeight="1" x14ac:dyDescent="0.3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</row>
    <row r="950" spans="1:38" ht="12.75" customHeight="1" x14ac:dyDescent="0.3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</row>
    <row r="951" spans="1:38" ht="12.75" customHeight="1" x14ac:dyDescent="0.3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</row>
    <row r="952" spans="1:38" ht="12.75" customHeight="1" x14ac:dyDescent="0.3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</row>
    <row r="953" spans="1:38" ht="12.75" customHeight="1" x14ac:dyDescent="0.3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</row>
    <row r="954" spans="1:38" ht="12.75" customHeight="1" x14ac:dyDescent="0.3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</row>
    <row r="955" spans="1:38" ht="12.75" customHeight="1" x14ac:dyDescent="0.3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</row>
    <row r="956" spans="1:38" ht="12.75" customHeight="1" x14ac:dyDescent="0.3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</row>
    <row r="957" spans="1:38" ht="12.75" customHeight="1" x14ac:dyDescent="0.3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</row>
    <row r="958" spans="1:38" ht="12.75" customHeight="1" x14ac:dyDescent="0.3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</row>
    <row r="959" spans="1:38" ht="12.75" customHeight="1" x14ac:dyDescent="0.3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</row>
    <row r="960" spans="1:38" ht="12.75" customHeight="1" x14ac:dyDescent="0.3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</row>
    <row r="961" spans="1:38" ht="12.75" customHeight="1" x14ac:dyDescent="0.3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</row>
    <row r="962" spans="1:38" ht="12.75" customHeight="1" x14ac:dyDescent="0.3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</row>
    <row r="963" spans="1:38" ht="12.75" customHeight="1" x14ac:dyDescent="0.3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</row>
    <row r="964" spans="1:38" ht="12.75" customHeight="1" x14ac:dyDescent="0.3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</row>
    <row r="965" spans="1:38" ht="12.75" customHeight="1" x14ac:dyDescent="0.3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</row>
    <row r="966" spans="1:38" ht="12.75" customHeight="1" x14ac:dyDescent="0.3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</row>
    <row r="967" spans="1:38" ht="12.75" customHeight="1" x14ac:dyDescent="0.3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</row>
    <row r="968" spans="1:38" ht="12.75" customHeight="1" x14ac:dyDescent="0.3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</row>
    <row r="969" spans="1:38" ht="12.75" customHeight="1" x14ac:dyDescent="0.3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</row>
    <row r="970" spans="1:38" ht="12.75" customHeight="1" x14ac:dyDescent="0.3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</row>
    <row r="971" spans="1:38" ht="12.75" customHeight="1" x14ac:dyDescent="0.3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</row>
    <row r="972" spans="1:38" ht="12.75" customHeight="1" x14ac:dyDescent="0.3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</row>
    <row r="973" spans="1:38" ht="12.75" customHeight="1" x14ac:dyDescent="0.3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</row>
    <row r="974" spans="1:38" ht="12.75" customHeight="1" x14ac:dyDescent="0.3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</row>
    <row r="975" spans="1:38" ht="12.75" customHeight="1" x14ac:dyDescent="0.3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</row>
    <row r="976" spans="1:38" ht="12.75" customHeight="1" x14ac:dyDescent="0.3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</row>
    <row r="977" spans="1:38" ht="12.75" customHeight="1" x14ac:dyDescent="0.3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</row>
    <row r="978" spans="1:38" ht="12.75" customHeight="1" x14ac:dyDescent="0.3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</row>
    <row r="979" spans="1:38" ht="12.75" customHeight="1" x14ac:dyDescent="0.3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</row>
    <row r="980" spans="1:38" ht="12.75" customHeight="1" x14ac:dyDescent="0.3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</row>
    <row r="981" spans="1:38" ht="12.75" customHeight="1" x14ac:dyDescent="0.3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</row>
    <row r="982" spans="1:38" ht="12.75" customHeight="1" x14ac:dyDescent="0.3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</row>
    <row r="983" spans="1:38" ht="12.75" customHeight="1" x14ac:dyDescent="0.3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</row>
    <row r="984" spans="1:38" ht="12.75" customHeight="1" x14ac:dyDescent="0.3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</row>
    <row r="985" spans="1:38" ht="12.75" customHeight="1" x14ac:dyDescent="0.3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</row>
    <row r="986" spans="1:38" ht="12.75" customHeight="1" x14ac:dyDescent="0.3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</row>
    <row r="987" spans="1:38" ht="12.75" customHeight="1" x14ac:dyDescent="0.3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</row>
    <row r="988" spans="1:38" ht="12.75" customHeight="1" x14ac:dyDescent="0.3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</row>
    <row r="989" spans="1:38" ht="12.75" customHeight="1" x14ac:dyDescent="0.3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</row>
    <row r="990" spans="1:38" ht="12.75" customHeight="1" x14ac:dyDescent="0.3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</row>
    <row r="991" spans="1:38" ht="12.75" customHeight="1" x14ac:dyDescent="0.3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</row>
    <row r="992" spans="1:38" ht="12.75" customHeight="1" x14ac:dyDescent="0.3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</row>
    <row r="993" spans="1:38" ht="12.75" customHeight="1" x14ac:dyDescent="0.3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</row>
    <row r="994" spans="1:38" ht="12.75" customHeight="1" x14ac:dyDescent="0.3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</row>
    <row r="995" spans="1:38" ht="12.75" customHeight="1" x14ac:dyDescent="0.3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</row>
    <row r="996" spans="1:38" ht="12.75" customHeight="1" x14ac:dyDescent="0.3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</row>
    <row r="997" spans="1:38" ht="12.75" customHeight="1" x14ac:dyDescent="0.3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</row>
    <row r="998" spans="1:38" ht="12.75" customHeight="1" x14ac:dyDescent="0.3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</row>
    <row r="999" spans="1:38" ht="12.75" customHeight="1" x14ac:dyDescent="0.3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</row>
    <row r="1000" spans="1:38" ht="12.75" customHeight="1" x14ac:dyDescent="0.3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</row>
    <row r="1001" spans="1:38" ht="12.75" customHeight="1" x14ac:dyDescent="0.3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</row>
    <row r="1002" spans="1:38" ht="12.75" customHeight="1" x14ac:dyDescent="0.3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</row>
    <row r="1003" spans="1:38" ht="12.75" customHeight="1" x14ac:dyDescent="0.3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</row>
    <row r="1004" spans="1:38" ht="12.75" customHeight="1" x14ac:dyDescent="0.3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</row>
    <row r="1005" spans="1:38" ht="12.75" customHeight="1" x14ac:dyDescent="0.3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</row>
    <row r="1006" spans="1:38" ht="12.75" customHeight="1" x14ac:dyDescent="0.3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</row>
    <row r="1007" spans="1:38" ht="12.75" customHeight="1" x14ac:dyDescent="0.3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</row>
    <row r="1008" spans="1:38" ht="12.75" customHeight="1" x14ac:dyDescent="0.3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</row>
    <row r="1009" spans="1:38" ht="12.75" customHeight="1" x14ac:dyDescent="0.3">
      <c r="A1009" s="8"/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</row>
    <row r="1010" spans="1:38" ht="12.75" customHeight="1" x14ac:dyDescent="0.3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</row>
    <row r="1011" spans="1:38" ht="12.75" customHeight="1" x14ac:dyDescent="0.3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</row>
    <row r="1012" spans="1:38" ht="12.75" customHeight="1" x14ac:dyDescent="0.3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</row>
    <row r="1013" spans="1:38" ht="12.75" customHeight="1" x14ac:dyDescent="0.3">
      <c r="A1013" s="8"/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</row>
    <row r="1014" spans="1:38" ht="12.75" customHeight="1" x14ac:dyDescent="0.3">
      <c r="A1014" s="8"/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</row>
    <row r="1015" spans="1:38" ht="12.75" customHeight="1" x14ac:dyDescent="0.3">
      <c r="A1015" s="8"/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</row>
    <row r="1016" spans="1:38" ht="12.75" customHeight="1" x14ac:dyDescent="0.3">
      <c r="A1016" s="8"/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</row>
    <row r="1017" spans="1:38" ht="12.75" customHeight="1" x14ac:dyDescent="0.3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</row>
    <row r="1018" spans="1:38" ht="12.75" customHeight="1" x14ac:dyDescent="0.3">
      <c r="A1018" s="8"/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</row>
    <row r="1019" spans="1:38" ht="12.75" customHeight="1" x14ac:dyDescent="0.3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</row>
    <row r="1020" spans="1:38" ht="12.75" customHeight="1" x14ac:dyDescent="0.3">
      <c r="A1020" s="8"/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</row>
    <row r="1021" spans="1:38" ht="12.75" customHeight="1" x14ac:dyDescent="0.3">
      <c r="A1021" s="8"/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</row>
    <row r="1022" spans="1:38" ht="12.75" customHeight="1" x14ac:dyDescent="0.3">
      <c r="A1022" s="8"/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</row>
    <row r="1023" spans="1:38" ht="12.75" customHeight="1" x14ac:dyDescent="0.3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</row>
    <row r="1024" spans="1:38" ht="12.75" customHeight="1" x14ac:dyDescent="0.3">
      <c r="A1024" s="8"/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</row>
    <row r="1025" spans="1:38" ht="12.75" customHeight="1" x14ac:dyDescent="0.3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</row>
  </sheetData>
  <mergeCells count="39">
    <mergeCell ref="B37:B41"/>
    <mergeCell ref="S5:T5"/>
    <mergeCell ref="B22:B26"/>
    <mergeCell ref="A17:A21"/>
    <mergeCell ref="A22:A26"/>
    <mergeCell ref="O5:P5"/>
    <mergeCell ref="Q5:R5"/>
    <mergeCell ref="K5:L5"/>
    <mergeCell ref="M5:N5"/>
    <mergeCell ref="A5:A6"/>
    <mergeCell ref="B5:B6"/>
    <mergeCell ref="A7:A11"/>
    <mergeCell ref="B7:B11"/>
    <mergeCell ref="A12:A16"/>
    <mergeCell ref="B12:B16"/>
    <mergeCell ref="C5:C6"/>
    <mergeCell ref="A53:C53"/>
    <mergeCell ref="A56:C56"/>
    <mergeCell ref="G5:H5"/>
    <mergeCell ref="B17:B21"/>
    <mergeCell ref="A27:A31"/>
    <mergeCell ref="B27:B31"/>
    <mergeCell ref="A54:C54"/>
    <mergeCell ref="A55:C55"/>
    <mergeCell ref="A32:A36"/>
    <mergeCell ref="B32:B36"/>
    <mergeCell ref="A42:A46"/>
    <mergeCell ref="B42:B46"/>
    <mergeCell ref="A47:A51"/>
    <mergeCell ref="B47:B51"/>
    <mergeCell ref="D5:D6"/>
    <mergeCell ref="A37:A41"/>
    <mergeCell ref="U5:V5"/>
    <mergeCell ref="W5:X5"/>
    <mergeCell ref="A1:X1"/>
    <mergeCell ref="A2:X3"/>
    <mergeCell ref="A4:X4"/>
    <mergeCell ref="I5:J5"/>
    <mergeCell ref="E5:F5"/>
  </mergeCells>
  <phoneticPr fontId="39" type="noConversion"/>
  <printOptions horizontalCentered="1"/>
  <pageMargins left="0.23622047244094491" right="0.23622047244094491" top="0.74803149606299213" bottom="0.74803149606299213" header="0" footer="0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</vt:i4>
      </vt:variant>
    </vt:vector>
  </HeadingPairs>
  <TitlesOfParts>
    <vt:vector size="13" baseType="lpstr">
      <vt:lpstr>GOIANÉSIA</vt:lpstr>
      <vt:lpstr>HIDROLINA</vt:lpstr>
      <vt:lpstr>IPIRANGA DE GOIÁS</vt:lpstr>
      <vt:lpstr>NOVA GLÓRIA</vt:lpstr>
      <vt:lpstr>RIALMA</vt:lpstr>
      <vt:lpstr>RIANÁPOLIS</vt:lpstr>
      <vt:lpstr>RUBIATABA</vt:lpstr>
      <vt:lpstr>SANTA ISABEL</vt:lpstr>
      <vt:lpstr>SÃO LUÍZ DO NORTE</vt:lpstr>
      <vt:lpstr>ORÇAMENTO CONSOLIDADO</vt:lpstr>
      <vt:lpstr>CAP. TÉC. OPERACIONAL</vt:lpstr>
      <vt:lpstr>CRONOGRAMA CONSOLIDADO</vt:lpstr>
      <vt:lpstr>'CRONOGRAMA CONSOLIDADO'!Excel_BuiltIn_Print_Area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Thais Araujo Vieira</dc:creator>
  <cp:lastModifiedBy>joaquim</cp:lastModifiedBy>
  <cp:lastPrinted>2026-01-05T14:45:17Z</cp:lastPrinted>
  <dcterms:created xsi:type="dcterms:W3CDTF">2015-06-05T18:19:34Z</dcterms:created>
  <dcterms:modified xsi:type="dcterms:W3CDTF">2026-01-06T17:54:42Z</dcterms:modified>
</cp:coreProperties>
</file>